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G:\Users\LoveZFRforever\Desktop\"/>
    </mc:Choice>
  </mc:AlternateContent>
  <xr:revisionPtr revIDLastSave="0" documentId="13_ncr:1_{6D5E6995-4C5A-4642-9E18-21E7416C02A9}" xr6:coauthVersionLast="47" xr6:coauthVersionMax="47" xr10:uidLastSave="{00000000-0000-0000-0000-000000000000}"/>
  <bookViews>
    <workbookView xWindow="960" yWindow="2055" windowWidth="21600" windowHeight="11385" activeTab="6" xr2:uid="{00000000-000D-0000-FFFF-FFFF00000000}"/>
  </bookViews>
  <sheets>
    <sheet name="Sheet1" sheetId="1" r:id="rId1"/>
    <sheet name="步态分数" sheetId="9" r:id="rId2"/>
    <sheet name="IKDC总分" sheetId="2" r:id="rId3"/>
    <sheet name="Lysholm总分" sheetId="3" r:id="rId4"/>
    <sheet name="Tegner总分" sheetId="4" r:id="rId5"/>
    <sheet name="运稳IKDC" sheetId="5" r:id="rId6"/>
    <sheet name="运稳Lysholm" sheetId="6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5" i="9" l="1"/>
  <c r="M85" i="9"/>
  <c r="N85" i="9"/>
  <c r="O85" i="9"/>
  <c r="P85" i="9"/>
  <c r="Q85" i="9"/>
  <c r="R85" i="9"/>
  <c r="L86" i="9"/>
  <c r="M86" i="9"/>
  <c r="N86" i="9"/>
  <c r="O86" i="9"/>
  <c r="P86" i="9"/>
  <c r="Q86" i="9"/>
  <c r="R86" i="9"/>
  <c r="Q83" i="1"/>
  <c r="Q2" i="1"/>
  <c r="R86" i="1"/>
  <c r="Q86" i="1"/>
  <c r="AD86" i="1"/>
  <c r="AE86" i="1"/>
  <c r="R78" i="1"/>
  <c r="R79" i="1"/>
  <c r="R80" i="1"/>
  <c r="R81" i="1"/>
  <c r="R82" i="1"/>
  <c r="R83" i="1"/>
  <c r="R84" i="1"/>
  <c r="R85" i="1"/>
  <c r="Q78" i="1"/>
  <c r="Q79" i="1"/>
  <c r="Q80" i="1"/>
  <c r="Q81" i="1"/>
  <c r="Q82" i="1"/>
  <c r="Q84" i="1"/>
  <c r="Q85" i="1"/>
  <c r="AD85" i="1"/>
  <c r="AE85" i="1"/>
  <c r="AD84" i="1"/>
  <c r="AE84" i="1"/>
  <c r="AD83" i="1"/>
  <c r="AE83" i="1"/>
  <c r="AD82" i="1"/>
  <c r="AE82" i="1"/>
  <c r="AD81" i="1"/>
  <c r="AE81" i="1"/>
  <c r="AD80" i="1"/>
  <c r="AE80" i="1"/>
  <c r="AD79" i="1"/>
  <c r="AE79" i="1"/>
  <c r="AD78" i="1"/>
  <c r="AE78" i="1"/>
  <c r="R75" i="1"/>
  <c r="R76" i="1"/>
  <c r="R77" i="1"/>
  <c r="Q75" i="1"/>
  <c r="Q76" i="1"/>
  <c r="Q77" i="1"/>
  <c r="AD77" i="1"/>
  <c r="AE77" i="1"/>
  <c r="AD76" i="1"/>
  <c r="AE76" i="1"/>
  <c r="AD75" i="1"/>
  <c r="AE75" i="1"/>
  <c r="R72" i="1"/>
  <c r="R73" i="1"/>
  <c r="R74" i="1"/>
  <c r="Q72" i="1"/>
  <c r="Q73" i="1"/>
  <c r="Q74" i="1"/>
  <c r="AD74" i="1"/>
  <c r="AE74" i="1"/>
  <c r="AD73" i="1"/>
  <c r="AE73" i="1"/>
  <c r="AD72" i="1"/>
  <c r="AE72" i="1"/>
  <c r="R66" i="1"/>
  <c r="R67" i="1"/>
  <c r="R68" i="1"/>
  <c r="R69" i="1"/>
  <c r="R70" i="1"/>
  <c r="R71" i="1"/>
  <c r="Q66" i="1"/>
  <c r="Q67" i="1"/>
  <c r="Q68" i="1"/>
  <c r="Q69" i="1"/>
  <c r="Q70" i="1"/>
  <c r="Q71" i="1"/>
  <c r="AD71" i="1"/>
  <c r="AE71" i="1"/>
  <c r="AD70" i="1"/>
  <c r="AE70" i="1"/>
  <c r="AD69" i="1"/>
  <c r="AE69" i="1"/>
  <c r="AD68" i="1"/>
  <c r="AE68" i="1"/>
  <c r="AD67" i="1"/>
  <c r="AE67" i="1"/>
  <c r="AD66" i="1"/>
  <c r="AE66" i="1"/>
  <c r="R62" i="1"/>
  <c r="R63" i="1"/>
  <c r="R64" i="1"/>
  <c r="R65" i="1"/>
  <c r="Q62" i="1"/>
  <c r="Q63" i="1"/>
  <c r="Q64" i="1"/>
  <c r="Q65" i="1"/>
  <c r="AD65" i="1"/>
  <c r="AE65" i="1"/>
  <c r="AD64" i="1"/>
  <c r="AE64" i="1"/>
  <c r="AD63" i="1"/>
  <c r="AE63" i="1"/>
  <c r="AD62" i="1"/>
  <c r="AE62" i="1"/>
  <c r="R59" i="1"/>
  <c r="R60" i="1"/>
  <c r="R61" i="1"/>
  <c r="Q59" i="1"/>
  <c r="Q60" i="1"/>
  <c r="Q61" i="1"/>
  <c r="AD61" i="1"/>
  <c r="AE61" i="1"/>
  <c r="AD60" i="1"/>
  <c r="AE60" i="1"/>
  <c r="AD59" i="1"/>
  <c r="AE59" i="1"/>
  <c r="AD58" i="1"/>
  <c r="AE58" i="1"/>
  <c r="R53" i="1"/>
  <c r="R54" i="1"/>
  <c r="R55" i="1"/>
  <c r="R56" i="1"/>
  <c r="R57" i="1"/>
  <c r="R58" i="1"/>
  <c r="Q53" i="1"/>
  <c r="Q54" i="1"/>
  <c r="Q55" i="1"/>
  <c r="Q56" i="1"/>
  <c r="Q57" i="1"/>
  <c r="Q58" i="1"/>
  <c r="AD57" i="1"/>
  <c r="AE57" i="1"/>
  <c r="AD56" i="1"/>
  <c r="AE56" i="1"/>
  <c r="AD55" i="1"/>
  <c r="AE55" i="1"/>
  <c r="AD54" i="1"/>
  <c r="AE54" i="1"/>
  <c r="AD53" i="1"/>
  <c r="AE53" i="1"/>
  <c r="R48" i="1"/>
  <c r="R49" i="1"/>
  <c r="R50" i="1"/>
  <c r="R51" i="1"/>
  <c r="R52" i="1"/>
  <c r="Q52" i="1"/>
  <c r="Q48" i="1"/>
  <c r="Q49" i="1"/>
  <c r="Q50" i="1"/>
  <c r="Q51" i="1"/>
  <c r="AD52" i="1"/>
  <c r="AE52" i="1"/>
  <c r="AD51" i="1"/>
  <c r="AE51" i="1"/>
  <c r="AD50" i="1"/>
  <c r="AE50" i="1"/>
  <c r="AD49" i="1"/>
  <c r="AE49" i="1"/>
  <c r="AD48" i="1"/>
  <c r="AE48" i="1"/>
  <c r="R45" i="1"/>
  <c r="R46" i="1"/>
  <c r="R47" i="1"/>
  <c r="Q45" i="1"/>
  <c r="Q46" i="1"/>
  <c r="Q47" i="1"/>
  <c r="AD47" i="1"/>
  <c r="AE47" i="1"/>
  <c r="AD46" i="1"/>
  <c r="AE46" i="1"/>
  <c r="AD45" i="1"/>
  <c r="AE45" i="1"/>
  <c r="R43" i="1"/>
  <c r="R44" i="1"/>
  <c r="Q43" i="1"/>
  <c r="Q44" i="1"/>
  <c r="AD44" i="1"/>
  <c r="AE44" i="1"/>
  <c r="AD43" i="1"/>
  <c r="AE43" i="1"/>
  <c r="AD42" i="1"/>
  <c r="AE42" i="1"/>
  <c r="R42" i="1"/>
  <c r="Q42" i="1"/>
  <c r="R38" i="1"/>
  <c r="R39" i="1"/>
  <c r="R40" i="1"/>
  <c r="R41" i="1"/>
  <c r="Q38" i="1"/>
  <c r="Q39" i="1"/>
  <c r="Q40" i="1"/>
  <c r="Q41" i="1"/>
  <c r="AD41" i="1"/>
  <c r="AE41" i="1"/>
  <c r="AD40" i="1"/>
  <c r="AE40" i="1"/>
  <c r="AD39" i="1"/>
  <c r="AE39" i="1"/>
  <c r="AD38" i="1"/>
  <c r="AE38" i="1"/>
  <c r="AE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</calcChain>
</file>

<file path=xl/sharedStrings.xml><?xml version="1.0" encoding="utf-8"?>
<sst xmlns="http://schemas.openxmlformats.org/spreadsheetml/2006/main" count="1857" uniqueCount="351">
  <si>
    <t>患者姓名</t>
    <phoneticPr fontId="1" type="noConversion"/>
  </si>
  <si>
    <t>编号</t>
    <phoneticPr fontId="1" type="noConversion"/>
  </si>
  <si>
    <t>陈文华</t>
    <phoneticPr fontId="1" type="noConversion"/>
  </si>
  <si>
    <t>0020481631</t>
    <phoneticPr fontId="1" type="noConversion"/>
  </si>
  <si>
    <t>评估时间</t>
    <phoneticPr fontId="1" type="noConversion"/>
  </si>
  <si>
    <t>Tegner活动水平评级</t>
    <phoneticPr fontId="1" type="noConversion"/>
  </si>
  <si>
    <t>0021127005</t>
    <phoneticPr fontId="1" type="noConversion"/>
  </si>
  <si>
    <t>付升刚</t>
  </si>
  <si>
    <t>年龄</t>
    <phoneticPr fontId="1" type="noConversion"/>
  </si>
  <si>
    <t>BMI</t>
    <phoneticPr fontId="1" type="noConversion"/>
  </si>
  <si>
    <t>体重(KG)</t>
    <phoneticPr fontId="1" type="noConversion"/>
  </si>
  <si>
    <t>身高(CM)</t>
    <phoneticPr fontId="1" type="noConversion"/>
  </si>
  <si>
    <t>何昊宸</t>
  </si>
  <si>
    <t>0020711566</t>
    <phoneticPr fontId="1" type="noConversion"/>
  </si>
  <si>
    <t>胡君</t>
    <phoneticPr fontId="1" type="noConversion"/>
  </si>
  <si>
    <t>0015583651</t>
    <phoneticPr fontId="1" type="noConversion"/>
  </si>
  <si>
    <t>性别</t>
    <phoneticPr fontId="1" type="noConversion"/>
  </si>
  <si>
    <t>男</t>
    <phoneticPr fontId="1" type="noConversion"/>
  </si>
  <si>
    <t>0002046809</t>
    <phoneticPr fontId="1" type="noConversion"/>
  </si>
  <si>
    <t>江岸</t>
    <phoneticPr fontId="1" type="noConversion"/>
  </si>
  <si>
    <t>0009755636</t>
    <phoneticPr fontId="1" type="noConversion"/>
  </si>
  <si>
    <t>赖永宝</t>
  </si>
  <si>
    <t>2018/11/.8</t>
    <phoneticPr fontId="1" type="noConversion"/>
  </si>
  <si>
    <t>0020710675</t>
    <phoneticPr fontId="1" type="noConversion"/>
  </si>
  <si>
    <t>女</t>
    <phoneticPr fontId="1" type="noConversion"/>
  </si>
  <si>
    <t>李懿纾</t>
  </si>
  <si>
    <t>王钰</t>
  </si>
  <si>
    <t>0010319892</t>
    <phoneticPr fontId="1" type="noConversion"/>
  </si>
  <si>
    <t>魏永京</t>
  </si>
  <si>
    <t>0010516263</t>
    <phoneticPr fontId="1" type="noConversion"/>
  </si>
  <si>
    <t>温成榉</t>
  </si>
  <si>
    <t>吴凌飞</t>
  </si>
  <si>
    <t>0020346066</t>
    <phoneticPr fontId="1" type="noConversion"/>
  </si>
  <si>
    <t>0007483656</t>
    <phoneticPr fontId="1" type="noConversion"/>
  </si>
  <si>
    <t>夏开巧</t>
    <phoneticPr fontId="1" type="noConversion"/>
  </si>
  <si>
    <t>0020452841</t>
    <phoneticPr fontId="1" type="noConversion"/>
  </si>
  <si>
    <t>肖乾鸣</t>
  </si>
  <si>
    <t>0005256951</t>
    <phoneticPr fontId="1" type="noConversion"/>
  </si>
  <si>
    <t>0019556164</t>
    <phoneticPr fontId="1" type="noConversion"/>
  </si>
  <si>
    <t>谢坤助</t>
    <phoneticPr fontId="1" type="noConversion"/>
  </si>
  <si>
    <t>颜翠</t>
    <phoneticPr fontId="1" type="noConversion"/>
  </si>
  <si>
    <t>0020409946</t>
    <phoneticPr fontId="1" type="noConversion"/>
  </si>
  <si>
    <t>张小明</t>
    <phoneticPr fontId="1" type="noConversion"/>
  </si>
  <si>
    <t>张义敏</t>
  </si>
  <si>
    <t>周千鸿</t>
  </si>
  <si>
    <t>0002353045</t>
    <phoneticPr fontId="1" type="noConversion"/>
  </si>
  <si>
    <t>0000565306</t>
    <phoneticPr fontId="1" type="noConversion"/>
  </si>
  <si>
    <t>0007659139</t>
    <phoneticPr fontId="1" type="noConversion"/>
  </si>
  <si>
    <t>曹洋</t>
    <phoneticPr fontId="1" type="noConversion"/>
  </si>
  <si>
    <t>程莉</t>
    <phoneticPr fontId="1" type="noConversion"/>
  </si>
  <si>
    <t>范潇</t>
  </si>
  <si>
    <t>0017749933</t>
    <phoneticPr fontId="1" type="noConversion"/>
  </si>
  <si>
    <t>0000455687</t>
    <phoneticPr fontId="1" type="noConversion"/>
  </si>
  <si>
    <t>0033117478</t>
    <phoneticPr fontId="1" type="noConversion"/>
  </si>
  <si>
    <t>李芳芳</t>
    <phoneticPr fontId="1" type="noConversion"/>
  </si>
  <si>
    <t>刘洁</t>
    <phoneticPr fontId="1" type="noConversion"/>
  </si>
  <si>
    <t>涂裕龙</t>
    <phoneticPr fontId="1" type="noConversion"/>
  </si>
  <si>
    <t>王宇</t>
    <phoneticPr fontId="1" type="noConversion"/>
  </si>
  <si>
    <t>杨淇文</t>
  </si>
  <si>
    <t>张树</t>
    <phoneticPr fontId="1" type="noConversion"/>
  </si>
  <si>
    <t>0033053061</t>
    <phoneticPr fontId="1" type="noConversion"/>
  </si>
  <si>
    <t>0001307320</t>
    <phoneticPr fontId="1" type="noConversion"/>
  </si>
  <si>
    <t>0015835010</t>
    <phoneticPr fontId="1" type="noConversion"/>
  </si>
  <si>
    <t>0033432531</t>
    <phoneticPr fontId="1" type="noConversion"/>
  </si>
  <si>
    <t>0033093062</t>
    <phoneticPr fontId="1" type="noConversion"/>
  </si>
  <si>
    <t>0033460045</t>
    <phoneticPr fontId="1" type="noConversion"/>
  </si>
  <si>
    <t>陈维</t>
    <phoneticPr fontId="1" type="noConversion"/>
  </si>
  <si>
    <t>0017889173</t>
    <phoneticPr fontId="1" type="noConversion"/>
  </si>
  <si>
    <t>范恩德</t>
  </si>
  <si>
    <t>0021648663</t>
    <phoneticPr fontId="1" type="noConversion"/>
  </si>
  <si>
    <t>贾建锋</t>
  </si>
  <si>
    <t>0032454646</t>
    <phoneticPr fontId="1" type="noConversion"/>
  </si>
  <si>
    <t>0032378258</t>
    <phoneticPr fontId="1" type="noConversion"/>
  </si>
  <si>
    <t>李通</t>
    <phoneticPr fontId="1" type="noConversion"/>
  </si>
  <si>
    <t>罗声麟</t>
  </si>
  <si>
    <t>马绍才</t>
  </si>
  <si>
    <t>肖高宇</t>
  </si>
  <si>
    <t>姚蕴哲</t>
  </si>
  <si>
    <t>叶志彬</t>
  </si>
  <si>
    <t>0014947995</t>
    <phoneticPr fontId="1" type="noConversion"/>
  </si>
  <si>
    <t>0011980911</t>
    <phoneticPr fontId="1" type="noConversion"/>
  </si>
  <si>
    <t>0021089236</t>
    <phoneticPr fontId="1" type="noConversion"/>
  </si>
  <si>
    <t>0032308948</t>
    <phoneticPr fontId="1" type="noConversion"/>
  </si>
  <si>
    <t>Lysholm评分总分</t>
    <phoneticPr fontId="1" type="noConversion"/>
  </si>
  <si>
    <t>2000 IKDC评分总分</t>
    <phoneticPr fontId="1" type="noConversion"/>
  </si>
  <si>
    <t>Lysholm</t>
    <phoneticPr fontId="1" type="noConversion"/>
  </si>
  <si>
    <t>IKDC</t>
    <phoneticPr fontId="1" type="noConversion"/>
  </si>
  <si>
    <t>住院ID</t>
    <phoneticPr fontId="1" type="noConversion"/>
  </si>
  <si>
    <t>跛行</t>
    <phoneticPr fontId="1" type="noConversion"/>
  </si>
  <si>
    <t>支撑</t>
    <phoneticPr fontId="1" type="noConversion"/>
  </si>
  <si>
    <t>交锁</t>
    <phoneticPr fontId="1" type="noConversion"/>
  </si>
  <si>
    <t>不稳定</t>
    <phoneticPr fontId="1" type="noConversion"/>
  </si>
  <si>
    <t>疼痛</t>
    <phoneticPr fontId="1" type="noConversion"/>
  </si>
  <si>
    <t>肿胀</t>
    <phoneticPr fontId="1" type="noConversion"/>
  </si>
  <si>
    <t>爬楼梯</t>
    <phoneticPr fontId="1" type="noConversion"/>
  </si>
  <si>
    <t>下蹲</t>
    <phoneticPr fontId="1" type="noConversion"/>
  </si>
  <si>
    <t>Q2. 在过去的4周里，或从您受伤开始(受伤至今&lt;4周)，疼痛的时间有多少？</t>
    <phoneticPr fontId="1" type="noConversion"/>
  </si>
  <si>
    <r>
      <t xml:space="preserve">Q1. </t>
    </r>
    <r>
      <rPr>
        <sz val="11"/>
        <color rgb="FF262626"/>
        <rFont val="微软雅黑"/>
        <family val="2"/>
        <charset val="134"/>
      </rPr>
      <t>如果膝关节没有显著的疼痛，您认为您最好应该能达到下列哪种活动水平？</t>
    </r>
    <phoneticPr fontId="1" type="noConversion"/>
  </si>
  <si>
    <t>Lysholm功能及稳定相关评分</t>
    <phoneticPr fontId="1" type="noConversion"/>
  </si>
  <si>
    <t>IKDC功能及稳定性相关评分</t>
    <phoneticPr fontId="1" type="noConversion"/>
  </si>
  <si>
    <t>Q3.如果有疼痛，疼痛的程度有多严重？</t>
    <phoneticPr fontId="1" type="noConversion"/>
  </si>
  <si>
    <t>Q4.在过去的4周里（或从您受伤开始），膝关节僵硬或肿胀的程度如何？</t>
    <phoneticPr fontId="1" type="noConversion"/>
  </si>
  <si>
    <t>Q5.如果没有显著的膝关节的肿胀，下列哪项最能反映您最好的活动水平</t>
    <phoneticPr fontId="1" type="noConversion"/>
  </si>
  <si>
    <t>Q6.在过去的4周里（或从您受伤开始），膝关节是否有交锁</t>
    <phoneticPr fontId="1" type="noConversion"/>
  </si>
  <si>
    <t>Q7.如果没有膝关节的打软腿现象，下列哪项最能反映您最好的活动水平</t>
    <phoneticPr fontId="1" type="noConversion"/>
  </si>
  <si>
    <t>Q8.一般情况下，您最好可以参加哪个水平的运动</t>
    <phoneticPr fontId="1" type="noConversion"/>
  </si>
  <si>
    <t>Q9.膝关节的问题对您的日常活动有影响吗？如果有，影响的程度如何？</t>
    <phoneticPr fontId="1" type="noConversion"/>
  </si>
  <si>
    <t>Q10. 用0到10的等级来评价您的膝关节的功能</t>
    <phoneticPr fontId="1" type="noConversion"/>
  </si>
  <si>
    <t>0008401627</t>
    <phoneticPr fontId="1" type="noConversion"/>
  </si>
  <si>
    <t>0017609981</t>
    <phoneticPr fontId="1" type="noConversion"/>
  </si>
  <si>
    <t>阿合木果</t>
  </si>
  <si>
    <t>0017477009</t>
    <phoneticPr fontId="1" type="noConversion"/>
  </si>
  <si>
    <t>陈俊霖</t>
  </si>
  <si>
    <t>2017/1/18 </t>
  </si>
  <si>
    <t>陈雷</t>
  </si>
  <si>
    <t>陈玲莉</t>
  </si>
  <si>
    <t>陈析西</t>
  </si>
  <si>
    <t>2017/1/3 </t>
  </si>
  <si>
    <t>陈霄阳</t>
  </si>
  <si>
    <t>陈燕萍</t>
  </si>
  <si>
    <t>2017/6/29 </t>
  </si>
  <si>
    <t>0016978100</t>
    <phoneticPr fontId="1" type="noConversion"/>
  </si>
  <si>
    <t>0017418501</t>
    <phoneticPr fontId="1" type="noConversion"/>
  </si>
  <si>
    <t>0001935415</t>
    <phoneticPr fontId="1" type="noConversion"/>
  </si>
  <si>
    <t>0016739437</t>
    <phoneticPr fontId="1" type="noConversion"/>
  </si>
  <si>
    <t>0017747336</t>
    <phoneticPr fontId="1" type="noConversion"/>
  </si>
  <si>
    <t>邓嗣恒</t>
    <phoneticPr fontId="1" type="noConversion"/>
  </si>
  <si>
    <t>董新华</t>
  </si>
  <si>
    <t>段巧凤</t>
  </si>
  <si>
    <t>0018178780</t>
    <phoneticPr fontId="1" type="noConversion"/>
  </si>
  <si>
    <t>0017986422</t>
    <phoneticPr fontId="1" type="noConversion"/>
  </si>
  <si>
    <t>0019356007</t>
    <phoneticPr fontId="1" type="noConversion"/>
  </si>
  <si>
    <t>段秋瑶</t>
  </si>
  <si>
    <t>韩卓俊</t>
  </si>
  <si>
    <r>
      <rPr>
        <sz val="11"/>
        <color rgb="FF8C8C8C"/>
        <rFont val="等线"/>
        <family val="2"/>
      </rPr>
      <t>郝小飞</t>
    </r>
    <phoneticPr fontId="1" type="noConversion"/>
  </si>
  <si>
    <t>何启洋</t>
  </si>
  <si>
    <t>何鑫艺</t>
  </si>
  <si>
    <t>0017001935</t>
    <phoneticPr fontId="1" type="noConversion"/>
  </si>
  <si>
    <t>0018771721</t>
    <phoneticPr fontId="1" type="noConversion"/>
  </si>
  <si>
    <t>0018269025</t>
    <phoneticPr fontId="1" type="noConversion"/>
  </si>
  <si>
    <t>0017577338</t>
    <phoneticPr fontId="1" type="noConversion"/>
  </si>
  <si>
    <t>0008705655</t>
    <phoneticPr fontId="1" type="noConversion"/>
  </si>
  <si>
    <r>
      <rPr>
        <sz val="11"/>
        <color rgb="FF8C8C8C"/>
        <rFont val="等线"/>
        <family val="2"/>
      </rPr>
      <t>胡中天</t>
    </r>
    <phoneticPr fontId="1" type="noConversion"/>
  </si>
  <si>
    <t>黄芹</t>
  </si>
  <si>
    <t>2018/3/29 </t>
  </si>
  <si>
    <t>黄涛涛</t>
  </si>
  <si>
    <t>贾及幼</t>
  </si>
  <si>
    <t>贾永芳</t>
  </si>
  <si>
    <t>蒋昊贝</t>
  </si>
  <si>
    <t>0017182467</t>
    <phoneticPr fontId="1" type="noConversion"/>
  </si>
  <si>
    <t>0015642895</t>
    <phoneticPr fontId="1" type="noConversion"/>
  </si>
  <si>
    <t>0017597559</t>
    <phoneticPr fontId="1" type="noConversion"/>
  </si>
  <si>
    <t>0015443960</t>
    <phoneticPr fontId="1" type="noConversion"/>
  </si>
  <si>
    <t>0017626787</t>
    <phoneticPr fontId="1" type="noConversion"/>
  </si>
  <si>
    <t>0015941400</t>
    <phoneticPr fontId="1" type="noConversion"/>
  </si>
  <si>
    <t>亢智勇</t>
  </si>
  <si>
    <t>2017/5/18 </t>
  </si>
  <si>
    <t>兰婧婷</t>
  </si>
  <si>
    <t>李昂</t>
  </si>
  <si>
    <t>0016708358</t>
    <phoneticPr fontId="1" type="noConversion"/>
  </si>
  <si>
    <t>0017567066</t>
    <phoneticPr fontId="1" type="noConversion"/>
  </si>
  <si>
    <t>0011346029</t>
    <phoneticPr fontId="1" type="noConversion"/>
  </si>
  <si>
    <t>李成彬</t>
  </si>
  <si>
    <t>0004607239</t>
    <phoneticPr fontId="1" type="noConversion"/>
  </si>
  <si>
    <t>李惟扬</t>
  </si>
  <si>
    <t>李岩</t>
    <phoneticPr fontId="1" type="noConversion"/>
  </si>
  <si>
    <t>李媛</t>
    <phoneticPr fontId="1" type="noConversion"/>
  </si>
  <si>
    <t>0004029324</t>
    <phoneticPr fontId="1" type="noConversion"/>
  </si>
  <si>
    <t>0003921996</t>
    <phoneticPr fontId="1" type="noConversion"/>
  </si>
  <si>
    <t>0002022645</t>
    <phoneticPr fontId="1" type="noConversion"/>
  </si>
  <si>
    <t>梁超</t>
  </si>
  <si>
    <t>林先建</t>
  </si>
  <si>
    <r>
      <rPr>
        <sz val="11"/>
        <color rgb="FF8C8C8C"/>
        <rFont val="等线"/>
        <family val="2"/>
      </rPr>
      <t>林勇</t>
    </r>
    <phoneticPr fontId="1" type="noConversion"/>
  </si>
  <si>
    <t>刘鸿瑞</t>
  </si>
  <si>
    <r>
      <rPr>
        <sz val="11"/>
        <color rgb="FF8C8C8C"/>
        <rFont val="等线"/>
        <family val="2"/>
      </rPr>
      <t>刘丽</t>
    </r>
    <phoneticPr fontId="1" type="noConversion"/>
  </si>
  <si>
    <r>
      <rPr>
        <sz val="11"/>
        <color rgb="FF8C8C8C"/>
        <rFont val="等线"/>
        <family val="2"/>
      </rPr>
      <t>刘尧</t>
    </r>
    <phoneticPr fontId="1" type="noConversion"/>
  </si>
  <si>
    <t>0017659126</t>
    <phoneticPr fontId="1" type="noConversion"/>
  </si>
  <si>
    <t>0018270250</t>
    <phoneticPr fontId="1" type="noConversion"/>
  </si>
  <si>
    <t>0002884787</t>
    <phoneticPr fontId="1" type="noConversion"/>
  </si>
  <si>
    <t>0017572520</t>
    <phoneticPr fontId="1" type="noConversion"/>
  </si>
  <si>
    <t>0017518029</t>
    <phoneticPr fontId="1" type="noConversion"/>
  </si>
  <si>
    <t>0014184338</t>
    <phoneticPr fontId="1" type="noConversion"/>
  </si>
  <si>
    <r>
      <rPr>
        <sz val="11"/>
        <color rgb="FF8C8C8C"/>
        <rFont val="等线"/>
        <family val="2"/>
      </rPr>
      <t>刘宇</t>
    </r>
    <phoneticPr fontId="1" type="noConversion"/>
  </si>
  <si>
    <t>罗俊波</t>
  </si>
  <si>
    <t>罗维真</t>
  </si>
  <si>
    <t>2017/5/2 </t>
  </si>
  <si>
    <t>0017271739</t>
    <phoneticPr fontId="1" type="noConversion"/>
  </si>
  <si>
    <t>0017689126</t>
    <phoneticPr fontId="1" type="noConversion"/>
  </si>
  <si>
    <t>0017974024</t>
    <phoneticPr fontId="1" type="noConversion"/>
  </si>
  <si>
    <t>邓远杰</t>
  </si>
  <si>
    <t>范显玉</t>
  </si>
  <si>
    <t>付晓雨</t>
  </si>
  <si>
    <t>0021014110</t>
    <phoneticPr fontId="1" type="noConversion"/>
  </si>
  <si>
    <t>0021368291</t>
    <phoneticPr fontId="1" type="noConversion"/>
  </si>
  <si>
    <t>0021572959</t>
    <phoneticPr fontId="1" type="noConversion"/>
  </si>
  <si>
    <t>黎娜</t>
  </si>
  <si>
    <t>祁毅</t>
  </si>
  <si>
    <t>唐羚棋</t>
  </si>
  <si>
    <t>2019/9/8 </t>
  </si>
  <si>
    <t>王敏</t>
  </si>
  <si>
    <t>伍常志</t>
  </si>
  <si>
    <t>2019/6/11 </t>
  </si>
  <si>
    <t>袁雪真</t>
  </si>
  <si>
    <t>赵明</t>
  </si>
  <si>
    <t>陈律衡</t>
  </si>
  <si>
    <t>0002517447</t>
    <phoneticPr fontId="1" type="noConversion"/>
  </si>
  <si>
    <t>0020660098</t>
    <phoneticPr fontId="1" type="noConversion"/>
  </si>
  <si>
    <t>0018983434</t>
    <phoneticPr fontId="1" type="noConversion"/>
  </si>
  <si>
    <t>0001827497</t>
    <phoneticPr fontId="1" type="noConversion"/>
  </si>
  <si>
    <t>0016637924</t>
    <phoneticPr fontId="1" type="noConversion"/>
  </si>
  <si>
    <t>0021283341</t>
    <phoneticPr fontId="1" type="noConversion"/>
  </si>
  <si>
    <t>0002508799</t>
    <phoneticPr fontId="1" type="noConversion"/>
  </si>
  <si>
    <t>0021311233</t>
    <phoneticPr fontId="1" type="noConversion"/>
  </si>
  <si>
    <t>聂友珍</t>
  </si>
  <si>
    <t>0015927718</t>
    <phoneticPr fontId="1" type="noConversion"/>
  </si>
  <si>
    <t>Sex, male/female, n</t>
  </si>
  <si>
    <t>Age, y</t>
  </si>
  <si>
    <t>Height, cm</t>
  </si>
  <si>
    <t>Body weight, kg</t>
  </si>
  <si>
    <t>BMI</t>
  </si>
  <si>
    <t>Pace, minutes per kilometer</t>
  </si>
  <si>
    <t>274/226</t>
    <phoneticPr fontId="1" type="noConversion"/>
  </si>
  <si>
    <t>29.49±12.27</t>
    <phoneticPr fontId="1" type="noConversion"/>
  </si>
  <si>
    <t>168.625±8.00768</t>
    <phoneticPr fontId="1" type="noConversion"/>
  </si>
  <si>
    <t>64.061±11.605</t>
    <phoneticPr fontId="1" type="noConversion"/>
  </si>
  <si>
    <t>22.4048±2.94039</t>
    <phoneticPr fontId="1" type="noConversion"/>
  </si>
  <si>
    <t>Foot strike pattern, R/F, n</t>
    <phoneticPr fontId="1" type="noConversion"/>
  </si>
  <si>
    <t>2000 IKDC评分总分</t>
  </si>
  <si>
    <t>综合</t>
    <phoneticPr fontId="1" type="noConversion"/>
  </si>
  <si>
    <t>内外翻</t>
    <phoneticPr fontId="1" type="noConversion"/>
  </si>
  <si>
    <t>内外旋</t>
    <phoneticPr fontId="1" type="noConversion"/>
  </si>
  <si>
    <t>屈伸</t>
    <phoneticPr fontId="1" type="noConversion"/>
  </si>
  <si>
    <t>前后</t>
    <phoneticPr fontId="1" type="noConversion"/>
  </si>
  <si>
    <t>上下</t>
    <phoneticPr fontId="1" type="noConversion"/>
  </si>
  <si>
    <t>内外</t>
    <phoneticPr fontId="1" type="noConversion"/>
  </si>
  <si>
    <t>编号</t>
  </si>
  <si>
    <t>患者姓名</t>
  </si>
  <si>
    <t>陈文华</t>
  </si>
  <si>
    <t>胡君</t>
  </si>
  <si>
    <t>江岸</t>
  </si>
  <si>
    <t>夏开巧</t>
  </si>
  <si>
    <t>谢坤助</t>
  </si>
  <si>
    <t>颜翠</t>
  </si>
  <si>
    <t>张小明</t>
  </si>
  <si>
    <t>曹洋</t>
  </si>
  <si>
    <t>程莉</t>
  </si>
  <si>
    <t>李芳芳</t>
  </si>
  <si>
    <t>刘洁</t>
  </si>
  <si>
    <t>涂裕龙</t>
  </si>
  <si>
    <t>王宇</t>
  </si>
  <si>
    <t>张树</t>
  </si>
  <si>
    <t>陈维</t>
  </si>
  <si>
    <t>李通</t>
  </si>
  <si>
    <t>邓嗣恒</t>
  </si>
  <si>
    <t>郝小飞</t>
  </si>
  <si>
    <t>胡中天</t>
  </si>
  <si>
    <t>李岩</t>
  </si>
  <si>
    <t>李媛</t>
  </si>
  <si>
    <t>林勇</t>
  </si>
  <si>
    <t>刘丽</t>
  </si>
  <si>
    <t>刘尧</t>
  </si>
  <si>
    <t>刘宇</t>
  </si>
  <si>
    <t>综合</t>
  </si>
  <si>
    <t>内外翻</t>
  </si>
  <si>
    <t>内外旋</t>
  </si>
  <si>
    <t>屈伸</t>
  </si>
  <si>
    <t>前后</t>
  </si>
  <si>
    <t>上下</t>
  </si>
  <si>
    <t>内外</t>
  </si>
  <si>
    <t>Lysholm评分总分</t>
  </si>
  <si>
    <t>Lysholm功能及稳定相关评分</t>
  </si>
  <si>
    <t>IKDC功能及稳定性相关评分</t>
  </si>
  <si>
    <t/>
  </si>
  <si>
    <t>相关性</t>
  </si>
  <si>
    <t>综合步态评分</t>
  </si>
  <si>
    <t>IKDC评分总分</t>
  </si>
  <si>
    <t>斯皮尔曼 Rho</t>
  </si>
  <si>
    <t>相关系数</t>
  </si>
  <si>
    <t>Sig.（双尾）</t>
  </si>
  <si>
    <t>N</t>
  </si>
  <si>
    <t>Tegner总分</t>
  </si>
  <si>
    <t>Lysholm总分</t>
  </si>
  <si>
    <t>运稳IKDC</t>
  </si>
  <si>
    <t>运稳Lysholm</t>
  </si>
  <si>
    <t>内外翻分数</t>
  </si>
  <si>
    <t>内外旋分数</t>
  </si>
  <si>
    <t>屈伸角</t>
    <phoneticPr fontId="1" type="noConversion"/>
  </si>
  <si>
    <t>屈伸角分数</t>
  </si>
  <si>
    <t>*. 在 0.05 级别（双尾），相关性显著。</t>
  </si>
  <si>
    <r>
      <t>.245</t>
    </r>
    <r>
      <rPr>
        <vertAlign val="superscript"/>
        <sz val="9"/>
        <color indexed="60"/>
        <rFont val="MingLiU"/>
        <family val="3"/>
        <charset val="136"/>
      </rPr>
      <t>*</t>
    </r>
  </si>
  <si>
    <t>前后位移</t>
    <phoneticPr fontId="1" type="noConversion"/>
  </si>
  <si>
    <t>前后位移分数</t>
  </si>
  <si>
    <t>上下位移</t>
    <phoneticPr fontId="1" type="noConversion"/>
  </si>
  <si>
    <t>上下位移分数</t>
  </si>
  <si>
    <t>内外位移</t>
    <phoneticPr fontId="1" type="noConversion"/>
  </si>
  <si>
    <t>内外位移分数</t>
  </si>
  <si>
    <r>
      <t>.246</t>
    </r>
    <r>
      <rPr>
        <vertAlign val="superscript"/>
        <sz val="9"/>
        <color indexed="60"/>
        <rFont val="MingLiU"/>
        <family val="3"/>
        <charset val="136"/>
      </rPr>
      <t>*</t>
    </r>
  </si>
  <si>
    <t>**. 在 0.01 级别（双尾），相关性显著。</t>
  </si>
  <si>
    <r>
      <t>-.316</t>
    </r>
    <r>
      <rPr>
        <vertAlign val="superscript"/>
        <sz val="9"/>
        <color indexed="60"/>
        <rFont val="MingLiU"/>
        <family val="3"/>
        <charset val="136"/>
      </rPr>
      <t>**</t>
    </r>
  </si>
  <si>
    <t>1000例健康人信息</t>
    <phoneticPr fontId="1" type="noConversion"/>
  </si>
  <si>
    <t>速度评估（km/h）</t>
    <phoneticPr fontId="1" type="noConversion"/>
  </si>
  <si>
    <t>T</t>
    <phoneticPr fontId="1" type="noConversion"/>
  </si>
  <si>
    <t>原始</t>
    <phoneticPr fontId="1" type="noConversion"/>
  </si>
  <si>
    <t>权重分</t>
    <phoneticPr fontId="1" type="noConversion"/>
  </si>
  <si>
    <t>综合‘</t>
  </si>
  <si>
    <t>IKDC总分</t>
  </si>
  <si>
    <t>内外翻’</t>
  </si>
  <si>
    <t>内外旋‘</t>
  </si>
  <si>
    <t>屈伸角’</t>
  </si>
  <si>
    <t>前后’</t>
  </si>
  <si>
    <t>上下‘</t>
  </si>
  <si>
    <t>内外’</t>
  </si>
  <si>
    <r>
      <t>.781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</si>
  <si>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.482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</si>
  <si>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.423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</si>
  <si>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.582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</si>
  <si>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.413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</si>
  <si>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.536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</si>
  <si>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.712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</si>
  <si>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.812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</si>
  <si>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.709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</si>
  <si>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.537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</si>
  <si>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.665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</si>
  <si>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.613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</si>
  <si>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.561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</si>
  <si>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.436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</si>
  <si>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.538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</si>
  <si>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.555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</si>
  <si>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.406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</si>
  <si>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.499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</si>
  <si>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.530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</si>
  <si>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.612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</si>
  <si>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.283</t>
    </r>
    <r>
      <rPr>
        <vertAlign val="superscript"/>
        <sz val="9"/>
        <color indexed="60"/>
        <rFont val="MingLiU"/>
        <family val="3"/>
        <charset val="136"/>
      </rPr>
      <t>*</t>
    </r>
  </si>
  <si>
    <r>
      <t>.375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</si>
  <si>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.371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</si>
  <si>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.351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</si>
  <si>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.325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</si>
  <si>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.273</t>
    </r>
    <r>
      <rPr>
        <vertAlign val="superscript"/>
        <sz val="9"/>
        <color indexed="60"/>
        <rFont val="MingLiU"/>
        <family val="3"/>
        <charset val="136"/>
      </rPr>
      <t>*</t>
    </r>
  </si>
  <si>
    <r>
      <t>.365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</si>
  <si>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.301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</si>
  <si>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.267</t>
    </r>
    <r>
      <rPr>
        <vertAlign val="superscript"/>
        <sz val="9"/>
        <color indexed="60"/>
        <rFont val="MingLiU"/>
        <family val="3"/>
        <charset val="136"/>
      </rPr>
      <t>*</t>
    </r>
  </si>
  <si>
    <t>IKDC运稳</t>
  </si>
  <si>
    <t>Lysholm运稳</t>
  </si>
  <si>
    <r>
      <t>.347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</si>
  <si>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.447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</si>
  <si>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.434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</si>
  <si>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.376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</si>
  <si>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.417</t>
    </r>
    <r>
      <rPr>
        <vertAlign val="superscript"/>
        <sz val="9"/>
        <color indexed="60"/>
        <rFont val="MingLiU"/>
        <family val="3"/>
        <charset val="136"/>
      </rPr>
      <t>**</t>
    </r>
  </si>
  <si>
    <r>
      <t>.261</t>
    </r>
    <r>
      <rPr>
        <vertAlign val="superscript"/>
        <sz val="9"/>
        <color indexed="60"/>
        <rFont val="MingLiU"/>
        <family val="3"/>
        <charset val="136"/>
      </rPr>
      <t>*</t>
    </r>
  </si>
  <si>
    <r>
      <t>.395</t>
    </r>
    <r>
      <rPr>
        <vertAlign val="superscript"/>
        <sz val="9"/>
        <color indexed="60"/>
        <rFont val="MingLiU"/>
        <family val="3"/>
        <charset val="136"/>
      </rPr>
      <t>**</t>
    </r>
  </si>
  <si>
    <t xml:space="preserve">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</si>
</sst>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0.000"/>
    <numFmt numFmtId="177" formatCode="###0"/>
  </numFmts>
  <fonts count="2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8C8C8C"/>
      <name val="Arial"/>
      <family val="2"/>
    </font>
    <font>
      <sz val="11"/>
      <color rgb="FF8C8C8C"/>
      <name val="宋体"/>
      <family val="2"/>
      <charset val="134"/>
    </font>
    <font>
      <sz val="11"/>
      <color rgb="FF262626"/>
      <name val="Arial"/>
      <family val="2"/>
    </font>
    <font>
      <sz val="11"/>
      <color rgb="FF262626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sz val="11"/>
      <color rgb="FF333333"/>
      <name val="Arial"/>
      <family val="2"/>
    </font>
    <font>
      <sz val="11"/>
      <color rgb="FF8C8C8C"/>
      <name val="等线"/>
      <family val="2"/>
    </font>
    <font>
      <sz val="11"/>
      <color rgb="FFFF0000"/>
      <name val="宋体"/>
      <family val="2"/>
      <charset val="134"/>
    </font>
    <font>
      <sz val="11"/>
      <color rgb="FFFF0000"/>
      <name val="等线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b/>
      <sz val="11"/>
      <color indexed="60"/>
      <name val="PMingLiU"/>
      <family val="1"/>
      <charset val="136"/>
    </font>
    <font>
      <sz val="9"/>
      <color indexed="62"/>
      <name val="MingLiU"/>
      <family val="3"/>
      <charset val="136"/>
    </font>
    <font>
      <sz val="9"/>
      <color indexed="60"/>
      <name val="MingLiU"/>
      <family val="3"/>
      <charset val="136"/>
    </font>
    <font>
      <vertAlign val="superscript"/>
      <sz val="9"/>
      <color indexed="60"/>
      <name val="MingLiU"/>
      <family val="3"/>
      <charset val="136"/>
    </font>
    <font>
      <sz val="10"/>
      <name val="宋体"/>
      <family val="2"/>
      <charset val="134"/>
    </font>
    <font>
      <sz val="11"/>
      <name val="等线"/>
      <family val="2"/>
      <scheme val="minor"/>
    </font>
    <font>
      <b/>
      <sz val="11"/>
      <color rgb="FF993300"/>
      <name val="微软雅黑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31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9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 vertical="center"/>
    </xf>
    <xf numFmtId="0" fontId="4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/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/>
    <xf numFmtId="0" fontId="9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2" fillId="0" borderId="0" xfId="1"/>
    <xf numFmtId="0" fontId="14" fillId="0" borderId="3" xfId="1" applyFont="1" applyBorder="1" applyAlignment="1">
      <alignment horizontal="left" wrapText="1"/>
    </xf>
    <xf numFmtId="0" fontId="14" fillId="0" borderId="4" xfId="1" applyFont="1" applyBorder="1" applyAlignment="1">
      <alignment horizontal="center" wrapText="1"/>
    </xf>
    <xf numFmtId="0" fontId="14" fillId="0" borderId="5" xfId="1" applyFont="1" applyBorder="1" applyAlignment="1">
      <alignment horizontal="center" wrapText="1"/>
    </xf>
    <xf numFmtId="0" fontId="14" fillId="3" borderId="6" xfId="1" applyFont="1" applyFill="1" applyBorder="1" applyAlignment="1">
      <alignment horizontal="left" vertical="top" wrapText="1"/>
    </xf>
    <xf numFmtId="0" fontId="14" fillId="3" borderId="7" xfId="1" applyFont="1" applyFill="1" applyBorder="1" applyAlignment="1">
      <alignment horizontal="left" vertical="top" wrapText="1"/>
    </xf>
    <xf numFmtId="176" fontId="15" fillId="0" borderId="8" xfId="1" applyNumberFormat="1" applyFont="1" applyBorder="1" applyAlignment="1">
      <alignment horizontal="right" vertical="top"/>
    </xf>
    <xf numFmtId="176" fontId="15" fillId="0" borderId="9" xfId="1" applyNumberFormat="1" applyFont="1" applyBorder="1" applyAlignment="1">
      <alignment horizontal="right" vertical="top"/>
    </xf>
    <xf numFmtId="0" fontId="14" fillId="3" borderId="10" xfId="1" applyFont="1" applyFill="1" applyBorder="1" applyAlignment="1">
      <alignment horizontal="left" vertical="top" wrapText="1"/>
    </xf>
    <xf numFmtId="0" fontId="15" fillId="0" borderId="11" xfId="1" applyFont="1" applyBorder="1" applyAlignment="1">
      <alignment horizontal="right" vertical="top"/>
    </xf>
    <xf numFmtId="176" fontId="15" fillId="0" borderId="12" xfId="1" applyNumberFormat="1" applyFont="1" applyBorder="1" applyAlignment="1">
      <alignment horizontal="right" vertical="top"/>
    </xf>
    <xf numFmtId="0" fontId="14" fillId="3" borderId="13" xfId="1" applyFont="1" applyFill="1" applyBorder="1" applyAlignment="1">
      <alignment horizontal="left" vertical="top" wrapText="1"/>
    </xf>
    <xf numFmtId="177" fontId="15" fillId="0" borderId="14" xfId="1" applyNumberFormat="1" applyFont="1" applyBorder="1" applyAlignment="1">
      <alignment horizontal="right" vertical="top"/>
    </xf>
    <xf numFmtId="177" fontId="15" fillId="0" borderId="15" xfId="1" applyNumberFormat="1" applyFont="1" applyBorder="1" applyAlignment="1">
      <alignment horizontal="right" vertical="top"/>
    </xf>
    <xf numFmtId="176" fontId="15" fillId="0" borderId="11" xfId="1" applyNumberFormat="1" applyFont="1" applyBorder="1" applyAlignment="1">
      <alignment horizontal="right" vertical="top"/>
    </xf>
    <xf numFmtId="0" fontId="15" fillId="0" borderId="12" xfId="1" applyFont="1" applyBorder="1" applyAlignment="1">
      <alignment horizontal="right" vertical="top"/>
    </xf>
    <xf numFmtId="0" fontId="14" fillId="3" borderId="16" xfId="1" applyFont="1" applyFill="1" applyBorder="1" applyAlignment="1">
      <alignment horizontal="left" vertical="top" wrapText="1"/>
    </xf>
    <xf numFmtId="177" fontId="15" fillId="0" borderId="17" xfId="1" applyNumberFormat="1" applyFont="1" applyBorder="1" applyAlignment="1">
      <alignment horizontal="right" vertical="top"/>
    </xf>
    <xf numFmtId="177" fontId="15" fillId="0" borderId="18" xfId="1" applyNumberFormat="1" applyFont="1" applyBorder="1" applyAlignment="1">
      <alignment horizontal="right" vertical="top"/>
    </xf>
    <xf numFmtId="0" fontId="12" fillId="0" borderId="0" xfId="2"/>
    <xf numFmtId="0" fontId="14" fillId="0" borderId="3" xfId="2" applyFont="1" applyBorder="1" applyAlignment="1">
      <alignment horizontal="left" wrapText="1"/>
    </xf>
    <xf numFmtId="0" fontId="14" fillId="0" borderId="4" xfId="2" applyFont="1" applyBorder="1" applyAlignment="1">
      <alignment horizontal="center" wrapText="1"/>
    </xf>
    <xf numFmtId="0" fontId="14" fillId="0" borderId="5" xfId="2" applyFont="1" applyBorder="1" applyAlignment="1">
      <alignment horizontal="center" wrapText="1"/>
    </xf>
    <xf numFmtId="0" fontId="14" fillId="3" borderId="6" xfId="2" applyFont="1" applyFill="1" applyBorder="1" applyAlignment="1">
      <alignment horizontal="left" vertical="top" wrapText="1"/>
    </xf>
    <xf numFmtId="0" fontId="14" fillId="3" borderId="7" xfId="2" applyFont="1" applyFill="1" applyBorder="1" applyAlignment="1">
      <alignment horizontal="left" vertical="top" wrapText="1"/>
    </xf>
    <xf numFmtId="176" fontId="15" fillId="0" borderId="8" xfId="2" applyNumberFormat="1" applyFont="1" applyBorder="1" applyAlignment="1">
      <alignment horizontal="right" vertical="top"/>
    </xf>
    <xf numFmtId="176" fontId="15" fillId="0" borderId="9" xfId="2" applyNumberFormat="1" applyFont="1" applyBorder="1" applyAlignment="1">
      <alignment horizontal="right" vertical="top"/>
    </xf>
    <xf numFmtId="0" fontId="14" fillId="3" borderId="10" xfId="2" applyFont="1" applyFill="1" applyBorder="1" applyAlignment="1">
      <alignment horizontal="left" vertical="top" wrapText="1"/>
    </xf>
    <xf numFmtId="0" fontId="15" fillId="0" borderId="11" xfId="2" applyFont="1" applyBorder="1" applyAlignment="1">
      <alignment horizontal="right" vertical="top"/>
    </xf>
    <xf numFmtId="176" fontId="15" fillId="0" borderId="12" xfId="2" applyNumberFormat="1" applyFont="1" applyBorder="1" applyAlignment="1">
      <alignment horizontal="right" vertical="top"/>
    </xf>
    <xf numFmtId="0" fontId="14" fillId="3" borderId="13" xfId="2" applyFont="1" applyFill="1" applyBorder="1" applyAlignment="1">
      <alignment horizontal="left" vertical="top" wrapText="1"/>
    </xf>
    <xf numFmtId="177" fontId="15" fillId="0" borderId="14" xfId="2" applyNumberFormat="1" applyFont="1" applyBorder="1" applyAlignment="1">
      <alignment horizontal="right" vertical="top"/>
    </xf>
    <xf numFmtId="177" fontId="15" fillId="0" borderId="15" xfId="2" applyNumberFormat="1" applyFont="1" applyBorder="1" applyAlignment="1">
      <alignment horizontal="right" vertical="top"/>
    </xf>
    <xf numFmtId="176" fontId="15" fillId="0" borderId="11" xfId="2" applyNumberFormat="1" applyFont="1" applyBorder="1" applyAlignment="1">
      <alignment horizontal="right" vertical="top"/>
    </xf>
    <xf numFmtId="0" fontId="15" fillId="0" borderId="12" xfId="2" applyFont="1" applyBorder="1" applyAlignment="1">
      <alignment horizontal="right" vertical="top"/>
    </xf>
    <xf numFmtId="0" fontId="14" fillId="3" borderId="16" xfId="2" applyFont="1" applyFill="1" applyBorder="1" applyAlignment="1">
      <alignment horizontal="left" vertical="top" wrapText="1"/>
    </xf>
    <xf numFmtId="177" fontId="15" fillId="0" borderId="17" xfId="2" applyNumberFormat="1" applyFont="1" applyBorder="1" applyAlignment="1">
      <alignment horizontal="right" vertical="top"/>
    </xf>
    <xf numFmtId="177" fontId="15" fillId="0" borderId="18" xfId="2" applyNumberFormat="1" applyFont="1" applyBorder="1" applyAlignment="1">
      <alignment horizontal="right" vertical="top"/>
    </xf>
    <xf numFmtId="0" fontId="12" fillId="0" borderId="0" xfId="3"/>
    <xf numFmtId="0" fontId="14" fillId="0" borderId="3" xfId="3" applyFont="1" applyBorder="1" applyAlignment="1">
      <alignment horizontal="left" wrapText="1"/>
    </xf>
    <xf numFmtId="0" fontId="14" fillId="0" borderId="4" xfId="3" applyFont="1" applyBorder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4" fillId="3" borderId="6" xfId="3" applyFont="1" applyFill="1" applyBorder="1" applyAlignment="1">
      <alignment horizontal="left" vertical="top" wrapText="1"/>
    </xf>
    <xf numFmtId="0" fontId="14" fillId="3" borderId="7" xfId="3" applyFont="1" applyFill="1" applyBorder="1" applyAlignment="1">
      <alignment horizontal="left" vertical="top" wrapText="1"/>
    </xf>
    <xf numFmtId="176" fontId="15" fillId="0" borderId="8" xfId="3" applyNumberFormat="1" applyFont="1" applyBorder="1" applyAlignment="1">
      <alignment horizontal="right" vertical="top"/>
    </xf>
    <xf numFmtId="176" fontId="15" fillId="0" borderId="9" xfId="3" applyNumberFormat="1" applyFont="1" applyBorder="1" applyAlignment="1">
      <alignment horizontal="right" vertical="top"/>
    </xf>
    <xf numFmtId="0" fontId="14" fillId="3" borderId="10" xfId="3" applyFont="1" applyFill="1" applyBorder="1" applyAlignment="1">
      <alignment horizontal="left" vertical="top" wrapText="1"/>
    </xf>
    <xf numFmtId="0" fontId="15" fillId="0" borderId="11" xfId="3" applyFont="1" applyBorder="1" applyAlignment="1">
      <alignment horizontal="right" vertical="top"/>
    </xf>
    <xf numFmtId="176" fontId="15" fillId="0" borderId="12" xfId="3" applyNumberFormat="1" applyFont="1" applyBorder="1" applyAlignment="1">
      <alignment horizontal="right" vertical="top"/>
    </xf>
    <xf numFmtId="0" fontId="14" fillId="3" borderId="13" xfId="3" applyFont="1" applyFill="1" applyBorder="1" applyAlignment="1">
      <alignment horizontal="left" vertical="top" wrapText="1"/>
    </xf>
    <xf numFmtId="177" fontId="15" fillId="0" borderId="14" xfId="3" applyNumberFormat="1" applyFont="1" applyBorder="1" applyAlignment="1">
      <alignment horizontal="right" vertical="top"/>
    </xf>
    <xf numFmtId="177" fontId="15" fillId="0" borderId="15" xfId="3" applyNumberFormat="1" applyFont="1" applyBorder="1" applyAlignment="1">
      <alignment horizontal="right" vertical="top"/>
    </xf>
    <xf numFmtId="176" fontId="15" fillId="0" borderId="11" xfId="3" applyNumberFormat="1" applyFont="1" applyBorder="1" applyAlignment="1">
      <alignment horizontal="right" vertical="top"/>
    </xf>
    <xf numFmtId="0" fontId="15" fillId="0" borderId="12" xfId="3" applyFont="1" applyBorder="1" applyAlignment="1">
      <alignment horizontal="right" vertical="top"/>
    </xf>
    <xf numFmtId="0" fontId="14" fillId="3" borderId="16" xfId="3" applyFont="1" applyFill="1" applyBorder="1" applyAlignment="1">
      <alignment horizontal="left" vertical="top" wrapText="1"/>
    </xf>
    <xf numFmtId="177" fontId="15" fillId="0" borderId="17" xfId="3" applyNumberFormat="1" applyFont="1" applyBorder="1" applyAlignment="1">
      <alignment horizontal="right" vertical="top"/>
    </xf>
    <xf numFmtId="177" fontId="15" fillId="0" borderId="18" xfId="3" applyNumberFormat="1" applyFont="1" applyBorder="1" applyAlignment="1">
      <alignment horizontal="right" vertical="top"/>
    </xf>
    <xf numFmtId="0" fontId="12" fillId="0" borderId="0" xfId="4"/>
    <xf numFmtId="0" fontId="14" fillId="0" borderId="3" xfId="4" applyFont="1" applyBorder="1" applyAlignment="1">
      <alignment horizontal="left" wrapText="1"/>
    </xf>
    <xf numFmtId="0" fontId="14" fillId="0" borderId="4" xfId="4" applyFont="1" applyBorder="1" applyAlignment="1">
      <alignment horizontal="center" wrapText="1"/>
    </xf>
    <xf numFmtId="0" fontId="14" fillId="0" borderId="5" xfId="4" applyFont="1" applyBorder="1" applyAlignment="1">
      <alignment horizontal="center" wrapText="1"/>
    </xf>
    <xf numFmtId="0" fontId="14" fillId="3" borderId="6" xfId="4" applyFont="1" applyFill="1" applyBorder="1" applyAlignment="1">
      <alignment horizontal="left" vertical="top" wrapText="1"/>
    </xf>
    <xf numFmtId="0" fontId="14" fillId="3" borderId="7" xfId="4" applyFont="1" applyFill="1" applyBorder="1" applyAlignment="1">
      <alignment horizontal="left" vertical="top" wrapText="1"/>
    </xf>
    <xf numFmtId="176" fontId="15" fillId="0" borderId="8" xfId="4" applyNumberFormat="1" applyFont="1" applyBorder="1" applyAlignment="1">
      <alignment horizontal="right" vertical="top"/>
    </xf>
    <xf numFmtId="176" fontId="15" fillId="0" borderId="9" xfId="4" applyNumberFormat="1" applyFont="1" applyBorder="1" applyAlignment="1">
      <alignment horizontal="right" vertical="top"/>
    </xf>
    <xf numFmtId="0" fontId="14" fillId="3" borderId="10" xfId="4" applyFont="1" applyFill="1" applyBorder="1" applyAlignment="1">
      <alignment horizontal="left" vertical="top" wrapText="1"/>
    </xf>
    <xf numFmtId="0" fontId="15" fillId="0" borderId="11" xfId="4" applyFont="1" applyBorder="1" applyAlignment="1">
      <alignment horizontal="right" vertical="top"/>
    </xf>
    <xf numFmtId="176" fontId="15" fillId="0" borderId="12" xfId="4" applyNumberFormat="1" applyFont="1" applyBorder="1" applyAlignment="1">
      <alignment horizontal="right" vertical="top"/>
    </xf>
    <xf numFmtId="0" fontId="14" fillId="3" borderId="13" xfId="4" applyFont="1" applyFill="1" applyBorder="1" applyAlignment="1">
      <alignment horizontal="left" vertical="top" wrapText="1"/>
    </xf>
    <xf numFmtId="177" fontId="15" fillId="0" borderId="14" xfId="4" applyNumberFormat="1" applyFont="1" applyBorder="1" applyAlignment="1">
      <alignment horizontal="right" vertical="top"/>
    </xf>
    <xf numFmtId="177" fontId="15" fillId="0" borderId="15" xfId="4" applyNumberFormat="1" applyFont="1" applyBorder="1" applyAlignment="1">
      <alignment horizontal="right" vertical="top"/>
    </xf>
    <xf numFmtId="176" fontId="15" fillId="0" borderId="11" xfId="4" applyNumberFormat="1" applyFont="1" applyBorder="1" applyAlignment="1">
      <alignment horizontal="right" vertical="top"/>
    </xf>
    <xf numFmtId="0" fontId="15" fillId="0" borderId="12" xfId="4" applyFont="1" applyBorder="1" applyAlignment="1">
      <alignment horizontal="right" vertical="top"/>
    </xf>
    <xf numFmtId="0" fontId="14" fillId="3" borderId="16" xfId="4" applyFont="1" applyFill="1" applyBorder="1" applyAlignment="1">
      <alignment horizontal="left" vertical="top" wrapText="1"/>
    </xf>
    <xf numFmtId="177" fontId="15" fillId="0" borderId="17" xfId="4" applyNumberFormat="1" applyFont="1" applyBorder="1" applyAlignment="1">
      <alignment horizontal="right" vertical="top"/>
    </xf>
    <xf numFmtId="177" fontId="15" fillId="0" borderId="18" xfId="4" applyNumberFormat="1" applyFont="1" applyBorder="1" applyAlignment="1">
      <alignment horizontal="right" vertical="top"/>
    </xf>
    <xf numFmtId="0" fontId="12" fillId="0" borderId="0" xfId="5"/>
    <xf numFmtId="0" fontId="14" fillId="0" borderId="3" xfId="5" applyFont="1" applyBorder="1" applyAlignment="1">
      <alignment horizontal="left" wrapText="1"/>
    </xf>
    <xf numFmtId="0" fontId="14" fillId="0" borderId="4" xfId="5" applyFont="1" applyBorder="1" applyAlignment="1">
      <alignment horizontal="center" wrapText="1"/>
    </xf>
    <xf numFmtId="0" fontId="14" fillId="0" borderId="5" xfId="5" applyFont="1" applyBorder="1" applyAlignment="1">
      <alignment horizontal="center" wrapText="1"/>
    </xf>
    <xf numFmtId="0" fontId="14" fillId="3" borderId="6" xfId="5" applyFont="1" applyFill="1" applyBorder="1" applyAlignment="1">
      <alignment horizontal="left" vertical="top" wrapText="1"/>
    </xf>
    <xf numFmtId="0" fontId="14" fillId="3" borderId="7" xfId="5" applyFont="1" applyFill="1" applyBorder="1" applyAlignment="1">
      <alignment horizontal="left" vertical="top" wrapText="1"/>
    </xf>
    <xf numFmtId="176" fontId="15" fillId="0" borderId="8" xfId="5" applyNumberFormat="1" applyFont="1" applyBorder="1" applyAlignment="1">
      <alignment horizontal="right" vertical="top"/>
    </xf>
    <xf numFmtId="176" fontId="15" fillId="0" borderId="9" xfId="5" applyNumberFormat="1" applyFont="1" applyBorder="1" applyAlignment="1">
      <alignment horizontal="right" vertical="top"/>
    </xf>
    <xf numFmtId="0" fontId="14" fillId="3" borderId="10" xfId="5" applyFont="1" applyFill="1" applyBorder="1" applyAlignment="1">
      <alignment horizontal="left" vertical="top" wrapText="1"/>
    </xf>
    <xf numFmtId="0" fontId="15" fillId="0" borderId="11" xfId="5" applyFont="1" applyBorder="1" applyAlignment="1">
      <alignment horizontal="right" vertical="top"/>
    </xf>
    <xf numFmtId="176" fontId="15" fillId="0" borderId="12" xfId="5" applyNumberFormat="1" applyFont="1" applyBorder="1" applyAlignment="1">
      <alignment horizontal="right" vertical="top"/>
    </xf>
    <xf numFmtId="0" fontId="14" fillId="3" borderId="13" xfId="5" applyFont="1" applyFill="1" applyBorder="1" applyAlignment="1">
      <alignment horizontal="left" vertical="top" wrapText="1"/>
    </xf>
    <xf numFmtId="177" fontId="15" fillId="0" borderId="14" xfId="5" applyNumberFormat="1" applyFont="1" applyBorder="1" applyAlignment="1">
      <alignment horizontal="right" vertical="top"/>
    </xf>
    <xf numFmtId="177" fontId="15" fillId="0" borderId="15" xfId="5" applyNumberFormat="1" applyFont="1" applyBorder="1" applyAlignment="1">
      <alignment horizontal="right" vertical="top"/>
    </xf>
    <xf numFmtId="176" fontId="15" fillId="0" borderId="11" xfId="5" applyNumberFormat="1" applyFont="1" applyBorder="1" applyAlignment="1">
      <alignment horizontal="right" vertical="top"/>
    </xf>
    <xf numFmtId="0" fontId="15" fillId="0" borderId="12" xfId="5" applyFont="1" applyBorder="1" applyAlignment="1">
      <alignment horizontal="right" vertical="top"/>
    </xf>
    <xf numFmtId="0" fontId="14" fillId="3" borderId="16" xfId="5" applyFont="1" applyFill="1" applyBorder="1" applyAlignment="1">
      <alignment horizontal="left" vertical="top" wrapText="1"/>
    </xf>
    <xf numFmtId="177" fontId="15" fillId="0" borderId="17" xfId="5" applyNumberFormat="1" applyFont="1" applyBorder="1" applyAlignment="1">
      <alignment horizontal="right" vertical="top"/>
    </xf>
    <xf numFmtId="177" fontId="15" fillId="0" borderId="18" xfId="5" applyNumberFormat="1" applyFont="1" applyBorder="1" applyAlignment="1">
      <alignment horizontal="right" vertical="top"/>
    </xf>
    <xf numFmtId="0" fontId="15" fillId="0" borderId="9" xfId="1" applyFont="1" applyBorder="1" applyAlignment="1">
      <alignment horizontal="right" vertical="top"/>
    </xf>
    <xf numFmtId="0" fontId="15" fillId="0" borderId="0" xfId="1" applyFont="1" applyBorder="1" applyAlignment="1">
      <alignment horizontal="left" vertical="top" wrapText="1"/>
    </xf>
    <xf numFmtId="0" fontId="17" fillId="0" borderId="0" xfId="1" applyFont="1"/>
    <xf numFmtId="0" fontId="15" fillId="0" borderId="9" xfId="2" applyFont="1" applyBorder="1" applyAlignment="1">
      <alignment horizontal="right" vertical="top"/>
    </xf>
    <xf numFmtId="0" fontId="15" fillId="0" borderId="0" xfId="2" applyFont="1" applyBorder="1" applyAlignment="1">
      <alignment horizontal="left" vertical="top" wrapText="1"/>
    </xf>
    <xf numFmtId="0" fontId="17" fillId="0" borderId="0" xfId="2" applyFont="1"/>
    <xf numFmtId="0" fontId="17" fillId="0" borderId="0" xfId="3" applyFont="1"/>
    <xf numFmtId="0" fontId="17" fillId="0" borderId="0" xfId="4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19" xfId="1" applyFont="1" applyBorder="1" applyAlignment="1">
      <alignment horizontal="center" wrapText="1"/>
    </xf>
    <xf numFmtId="176" fontId="15" fillId="0" borderId="20" xfId="1" applyNumberFormat="1" applyFont="1" applyBorder="1" applyAlignment="1">
      <alignment horizontal="right" vertical="top"/>
    </xf>
    <xf numFmtId="176" fontId="15" fillId="0" borderId="21" xfId="1" applyNumberFormat="1" applyFont="1" applyBorder="1" applyAlignment="1">
      <alignment horizontal="right" vertical="top"/>
    </xf>
    <xf numFmtId="177" fontId="15" fillId="0" borderId="22" xfId="1" applyNumberFormat="1" applyFont="1" applyBorder="1" applyAlignment="1">
      <alignment horizontal="right" vertical="top"/>
    </xf>
    <xf numFmtId="0" fontId="15" fillId="0" borderId="21" xfId="1" applyFont="1" applyBorder="1" applyAlignment="1">
      <alignment horizontal="right" vertical="top"/>
    </xf>
    <xf numFmtId="177" fontId="15" fillId="0" borderId="23" xfId="1" applyNumberFormat="1" applyFont="1" applyBorder="1" applyAlignment="1">
      <alignment horizontal="right" vertical="top"/>
    </xf>
    <xf numFmtId="0" fontId="14" fillId="0" borderId="19" xfId="2" applyFont="1" applyBorder="1" applyAlignment="1">
      <alignment horizontal="center" wrapText="1"/>
    </xf>
    <xf numFmtId="0" fontId="15" fillId="0" borderId="20" xfId="2" applyFont="1" applyBorder="1" applyAlignment="1">
      <alignment horizontal="right" vertical="top"/>
    </xf>
    <xf numFmtId="176" fontId="15" fillId="0" borderId="21" xfId="2" applyNumberFormat="1" applyFont="1" applyBorder="1" applyAlignment="1">
      <alignment horizontal="right" vertical="top"/>
    </xf>
    <xf numFmtId="177" fontId="15" fillId="0" borderId="22" xfId="2" applyNumberFormat="1" applyFont="1" applyBorder="1" applyAlignment="1">
      <alignment horizontal="right" vertical="top"/>
    </xf>
    <xf numFmtId="0" fontId="15" fillId="0" borderId="21" xfId="2" applyFont="1" applyBorder="1" applyAlignment="1">
      <alignment horizontal="right" vertical="top"/>
    </xf>
    <xf numFmtId="177" fontId="15" fillId="0" borderId="23" xfId="2" applyNumberFormat="1" applyFont="1" applyBorder="1" applyAlignment="1">
      <alignment horizontal="right" vertical="top"/>
    </xf>
    <xf numFmtId="176" fontId="15" fillId="0" borderId="20" xfId="2" applyNumberFormat="1" applyFont="1" applyBorder="1" applyAlignment="1">
      <alignment horizontal="right" vertical="top"/>
    </xf>
    <xf numFmtId="0" fontId="14" fillId="0" borderId="19" xfId="3" applyFont="1" applyBorder="1" applyAlignment="1">
      <alignment horizontal="center" wrapText="1"/>
    </xf>
    <xf numFmtId="176" fontId="15" fillId="0" borderId="20" xfId="3" applyNumberFormat="1" applyFont="1" applyBorder="1" applyAlignment="1">
      <alignment horizontal="right" vertical="top"/>
    </xf>
    <xf numFmtId="0" fontId="15" fillId="0" borderId="20" xfId="3" applyFont="1" applyBorder="1" applyAlignment="1">
      <alignment horizontal="right" vertical="top"/>
    </xf>
    <xf numFmtId="0" fontId="15" fillId="0" borderId="9" xfId="3" applyFont="1" applyBorder="1" applyAlignment="1">
      <alignment horizontal="right" vertical="top"/>
    </xf>
    <xf numFmtId="176" fontId="15" fillId="0" borderId="21" xfId="3" applyNumberFormat="1" applyFont="1" applyBorder="1" applyAlignment="1">
      <alignment horizontal="right" vertical="top"/>
    </xf>
    <xf numFmtId="177" fontId="15" fillId="0" borderId="22" xfId="3" applyNumberFormat="1" applyFont="1" applyBorder="1" applyAlignment="1">
      <alignment horizontal="right" vertical="top"/>
    </xf>
    <xf numFmtId="0" fontId="15" fillId="0" borderId="21" xfId="3" applyFont="1" applyBorder="1" applyAlignment="1">
      <alignment horizontal="right" vertical="top"/>
    </xf>
    <xf numFmtId="177" fontId="15" fillId="0" borderId="23" xfId="3" applyNumberFormat="1" applyFont="1" applyBorder="1" applyAlignment="1">
      <alignment horizontal="right" vertical="top"/>
    </xf>
    <xf numFmtId="0" fontId="15" fillId="0" borderId="0" xfId="3" applyFont="1" applyBorder="1" applyAlignment="1">
      <alignment horizontal="left" vertical="top" wrapText="1"/>
    </xf>
    <xf numFmtId="0" fontId="14" fillId="0" borderId="19" xfId="4" applyFont="1" applyBorder="1" applyAlignment="1">
      <alignment horizontal="center" wrapText="1"/>
    </xf>
    <xf numFmtId="176" fontId="15" fillId="0" borderId="20" xfId="4" applyNumberFormat="1" applyFont="1" applyBorder="1" applyAlignment="1">
      <alignment horizontal="right" vertical="top"/>
    </xf>
    <xf numFmtId="176" fontId="15" fillId="0" borderId="21" xfId="4" applyNumberFormat="1" applyFont="1" applyBorder="1" applyAlignment="1">
      <alignment horizontal="right" vertical="top"/>
    </xf>
    <xf numFmtId="177" fontId="15" fillId="0" borderId="22" xfId="4" applyNumberFormat="1" applyFont="1" applyBorder="1" applyAlignment="1">
      <alignment horizontal="right" vertical="top"/>
    </xf>
    <xf numFmtId="0" fontId="15" fillId="0" borderId="21" xfId="4" applyFont="1" applyBorder="1" applyAlignment="1">
      <alignment horizontal="right" vertical="top"/>
    </xf>
    <xf numFmtId="177" fontId="15" fillId="0" borderId="23" xfId="4" applyNumberFormat="1" applyFont="1" applyBorder="1" applyAlignment="1">
      <alignment horizontal="right" vertical="top"/>
    </xf>
    <xf numFmtId="0" fontId="15" fillId="0" borderId="0" xfId="4" applyFont="1" applyBorder="1" applyAlignment="1">
      <alignment horizontal="left" vertical="top" wrapText="1"/>
    </xf>
    <xf numFmtId="0" fontId="14" fillId="0" borderId="19" xfId="5" applyFont="1" applyBorder="1" applyAlignment="1">
      <alignment horizontal="center" wrapText="1"/>
    </xf>
    <xf numFmtId="0" fontId="15" fillId="0" borderId="20" xfId="5" applyFont="1" applyBorder="1" applyAlignment="1">
      <alignment horizontal="right" vertical="top"/>
    </xf>
    <xf numFmtId="0" fontId="15" fillId="0" borderId="9" xfId="5" applyFont="1" applyBorder="1" applyAlignment="1">
      <alignment horizontal="right" vertical="top"/>
    </xf>
    <xf numFmtId="176" fontId="15" fillId="0" borderId="21" xfId="5" applyNumberFormat="1" applyFont="1" applyBorder="1" applyAlignment="1">
      <alignment horizontal="right" vertical="top"/>
    </xf>
    <xf numFmtId="177" fontId="15" fillId="0" borderId="22" xfId="5" applyNumberFormat="1" applyFont="1" applyBorder="1" applyAlignment="1">
      <alignment horizontal="right" vertical="top"/>
    </xf>
    <xf numFmtId="0" fontId="15" fillId="0" borderId="21" xfId="5" applyFont="1" applyBorder="1" applyAlignment="1">
      <alignment horizontal="right" vertical="top"/>
    </xf>
    <xf numFmtId="177" fontId="15" fillId="0" borderId="23" xfId="5" applyNumberFormat="1" applyFont="1" applyBorder="1" applyAlignment="1">
      <alignment horizontal="right" vertical="top"/>
    </xf>
    <xf numFmtId="0" fontId="15" fillId="0" borderId="0" xfId="5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3" fillId="0" borderId="0" xfId="1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19" fillId="0" borderId="0" xfId="5" applyFont="1" applyBorder="1" applyAlignment="1">
      <alignment horizontal="center" vertical="center" wrapText="1"/>
    </xf>
  </cellXfs>
  <cellStyles count="6">
    <cellStyle name="常规" xfId="0" builtinId="0"/>
    <cellStyle name="常规_IKDC总分" xfId="1" xr:uid="{447D2E01-6919-4A7B-BD4B-48ED8134B6D3}"/>
    <cellStyle name="常规_Lysholm总分" xfId="2" xr:uid="{E467ED98-F7D2-4BB8-8457-CFA712CD9541}"/>
    <cellStyle name="常规_Tegner总分" xfId="3" xr:uid="{49AE489D-FED8-4019-A750-B74D96388F84}"/>
    <cellStyle name="常规_运稳IKDC" xfId="4" xr:uid="{B24B5FE6-BCB8-4259-99C0-994F5EC0353F}"/>
    <cellStyle name="常规_运稳Lysholm" xfId="5" xr:uid="{F9069AC0-9E94-4226-B8EF-A39AF3E4D6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L96"/>
  <sheetViews>
    <sheetView topLeftCell="D1" workbookViewId="0">
      <selection activeCell="Q2" sqref="Q2:AF86"/>
    </sheetView>
  </sheetViews>
  <sheetFormatPr defaultRowHeight="14.25" x14ac:dyDescent="0.2"/>
  <cols>
    <col min="1" max="1" width="9" style="2"/>
    <col min="2" max="2" width="18.875" style="142" customWidth="1"/>
    <col min="3" max="3" width="18.875" style="145" customWidth="1"/>
    <col min="4" max="4" width="12.5" style="2" customWidth="1"/>
    <col min="5" max="5" width="10.75" style="3" customWidth="1"/>
    <col min="6" max="6" width="11.375" style="11" customWidth="1"/>
    <col min="7" max="16" width="11.375" style="7" hidden="1" customWidth="1"/>
    <col min="17" max="17" width="25" style="2" customWidth="1"/>
    <col min="18" max="18" width="23.75" style="2" customWidth="1"/>
    <col min="19" max="29" width="13" style="2" hidden="1" customWidth="1"/>
    <col min="30" max="30" width="22.25" style="2" customWidth="1"/>
    <col min="31" max="31" width="28.875" style="2" customWidth="1"/>
    <col min="32" max="32" width="24.75" style="2" customWidth="1"/>
    <col min="33" max="34" width="18.5" style="2" customWidth="1"/>
    <col min="35" max="37" width="9" style="5"/>
    <col min="38" max="38" width="9" style="4"/>
  </cols>
  <sheetData>
    <row r="1" spans="1:38" ht="16.5" x14ac:dyDescent="0.3">
      <c r="A1" s="2" t="s">
        <v>1</v>
      </c>
      <c r="B1" s="142" t="s">
        <v>300</v>
      </c>
      <c r="C1" s="145" t="s">
        <v>301</v>
      </c>
      <c r="D1" s="2" t="s">
        <v>4</v>
      </c>
      <c r="E1" s="3" t="s">
        <v>0</v>
      </c>
      <c r="F1" s="11" t="s">
        <v>87</v>
      </c>
      <c r="G1" s="7" t="s">
        <v>16</v>
      </c>
      <c r="H1" s="7" t="s">
        <v>85</v>
      </c>
      <c r="I1" s="15" t="s">
        <v>88</v>
      </c>
      <c r="J1" s="15" t="s">
        <v>89</v>
      </c>
      <c r="K1" s="7" t="s">
        <v>90</v>
      </c>
      <c r="L1" s="15" t="s">
        <v>91</v>
      </c>
      <c r="M1" s="7" t="s">
        <v>92</v>
      </c>
      <c r="N1" s="7" t="s">
        <v>93</v>
      </c>
      <c r="O1" s="15" t="s">
        <v>94</v>
      </c>
      <c r="P1" s="15" t="s">
        <v>95</v>
      </c>
      <c r="Q1" s="2" t="s">
        <v>83</v>
      </c>
      <c r="R1" s="16" t="s">
        <v>98</v>
      </c>
      <c r="S1" s="2" t="s">
        <v>86</v>
      </c>
      <c r="T1" s="14" t="s">
        <v>97</v>
      </c>
      <c r="U1" s="2" t="s">
        <v>96</v>
      </c>
      <c r="V1" s="2" t="s">
        <v>100</v>
      </c>
      <c r="W1" t="s">
        <v>101</v>
      </c>
      <c r="X1" s="2" t="s">
        <v>102</v>
      </c>
      <c r="Y1" s="2" t="s">
        <v>103</v>
      </c>
      <c r="Z1" s="16" t="s">
        <v>104</v>
      </c>
      <c r="AA1" s="16" t="s">
        <v>105</v>
      </c>
      <c r="AB1" s="16" t="s">
        <v>106</v>
      </c>
      <c r="AC1" s="16" t="s">
        <v>107</v>
      </c>
      <c r="AD1" s="2" t="s">
        <v>84</v>
      </c>
      <c r="AE1" s="16" t="s">
        <v>99</v>
      </c>
      <c r="AF1" s="16" t="s">
        <v>5</v>
      </c>
      <c r="AG1" s="16"/>
      <c r="AH1" s="16"/>
      <c r="AI1" s="5" t="s">
        <v>8</v>
      </c>
      <c r="AJ1" s="5" t="s">
        <v>10</v>
      </c>
      <c r="AK1" s="5" t="s">
        <v>11</v>
      </c>
      <c r="AL1" s="4" t="s">
        <v>9</v>
      </c>
    </row>
    <row r="2" spans="1:38" x14ac:dyDescent="0.2">
      <c r="A2" s="2">
        <v>1</v>
      </c>
      <c r="B2" s="144">
        <v>1.7</v>
      </c>
      <c r="C2" s="144">
        <v>0.8</v>
      </c>
      <c r="D2" s="6">
        <v>43450</v>
      </c>
      <c r="E2" s="3" t="s">
        <v>2</v>
      </c>
      <c r="F2" s="12" t="s">
        <v>3</v>
      </c>
      <c r="G2" s="9" t="s">
        <v>17</v>
      </c>
      <c r="H2" s="9"/>
      <c r="I2" s="25">
        <v>3</v>
      </c>
      <c r="J2" s="25">
        <v>0</v>
      </c>
      <c r="K2" s="17">
        <v>10</v>
      </c>
      <c r="L2" s="25">
        <v>5</v>
      </c>
      <c r="M2" s="17">
        <v>5</v>
      </c>
      <c r="N2" s="17">
        <v>10</v>
      </c>
      <c r="O2" s="25">
        <v>6</v>
      </c>
      <c r="P2" s="25">
        <v>5</v>
      </c>
      <c r="Q2" s="2">
        <f t="shared" ref="Q2:Q33" si="0">SUM(I2:P2)</f>
        <v>44</v>
      </c>
      <c r="R2" s="28">
        <f t="shared" ref="R2:R33" si="1">SUM(I2,J2,L2,O2,P2)</f>
        <v>19</v>
      </c>
      <c r="T2" s="2">
        <v>5</v>
      </c>
      <c r="U2" s="2">
        <v>7</v>
      </c>
      <c r="V2" s="2">
        <v>6</v>
      </c>
      <c r="W2" s="2">
        <v>7.5</v>
      </c>
      <c r="X2" s="2">
        <v>2.5</v>
      </c>
      <c r="Y2" s="2">
        <v>10</v>
      </c>
      <c r="Z2" s="28">
        <v>2.5</v>
      </c>
      <c r="AA2" s="28">
        <v>2.5</v>
      </c>
      <c r="AB2" s="28">
        <v>7.8</v>
      </c>
      <c r="AC2" s="28">
        <v>7</v>
      </c>
      <c r="AD2" s="2">
        <f>SUM(T2:AC2)</f>
        <v>57.8</v>
      </c>
      <c r="AE2" s="16">
        <f>SUM(Z2,AC2,AA2,AB2)</f>
        <v>19.8</v>
      </c>
      <c r="AF2" s="16">
        <v>2</v>
      </c>
      <c r="AG2" s="16"/>
      <c r="AH2" s="16"/>
      <c r="AI2" s="5">
        <v>31</v>
      </c>
      <c r="AJ2" s="5">
        <v>63</v>
      </c>
      <c r="AK2" s="5">
        <v>168</v>
      </c>
      <c r="AL2" s="4">
        <v>22.32</v>
      </c>
    </row>
    <row r="3" spans="1:38" x14ac:dyDescent="0.2">
      <c r="A3" s="2">
        <v>2</v>
      </c>
      <c r="B3" s="142">
        <v>3</v>
      </c>
      <c r="C3" s="145">
        <v>1</v>
      </c>
      <c r="D3" s="6">
        <v>43692</v>
      </c>
      <c r="E3" s="4" t="s">
        <v>7</v>
      </c>
      <c r="F3" s="11" t="s">
        <v>6</v>
      </c>
      <c r="G3" s="7" t="s">
        <v>17</v>
      </c>
      <c r="I3" s="26">
        <v>5</v>
      </c>
      <c r="J3" s="26">
        <v>0</v>
      </c>
      <c r="K3" s="18">
        <v>15</v>
      </c>
      <c r="L3" s="26">
        <v>15</v>
      </c>
      <c r="M3" s="18">
        <v>15</v>
      </c>
      <c r="N3" s="18">
        <v>10</v>
      </c>
      <c r="O3" s="26">
        <v>10</v>
      </c>
      <c r="P3" s="26">
        <v>5</v>
      </c>
      <c r="Q3" s="2">
        <f t="shared" si="0"/>
        <v>75</v>
      </c>
      <c r="R3" s="28">
        <f t="shared" si="1"/>
        <v>35</v>
      </c>
      <c r="T3" s="2">
        <v>5</v>
      </c>
      <c r="U3" s="2">
        <v>8</v>
      </c>
      <c r="V3" s="2">
        <v>10</v>
      </c>
      <c r="W3" s="2">
        <v>10</v>
      </c>
      <c r="X3" s="2">
        <v>5</v>
      </c>
      <c r="Y3" s="2">
        <v>10</v>
      </c>
      <c r="Z3" s="28">
        <v>10</v>
      </c>
      <c r="AA3" s="28">
        <v>10</v>
      </c>
      <c r="AB3" s="28">
        <v>8.6</v>
      </c>
      <c r="AC3" s="28">
        <v>9</v>
      </c>
      <c r="AD3" s="2">
        <f t="shared" ref="AD3:AD86" si="2">SUM(T3:AC3)</f>
        <v>85.6</v>
      </c>
      <c r="AE3" s="16">
        <f t="shared" ref="AE3:AE86" si="3">SUM(Z3,AC3,AA3,AB3)</f>
        <v>37.6</v>
      </c>
      <c r="AF3" s="16">
        <v>4</v>
      </c>
      <c r="AG3" s="16"/>
      <c r="AH3" s="16"/>
      <c r="AI3" s="5">
        <v>27</v>
      </c>
      <c r="AJ3" s="5">
        <v>65</v>
      </c>
      <c r="AK3" s="5">
        <v>175</v>
      </c>
      <c r="AL3" s="4">
        <v>21.22</v>
      </c>
    </row>
    <row r="4" spans="1:38" x14ac:dyDescent="0.2">
      <c r="A4" s="2">
        <v>3</v>
      </c>
      <c r="B4" s="142">
        <v>3</v>
      </c>
      <c r="C4" s="145">
        <v>1</v>
      </c>
      <c r="D4" s="6">
        <v>43487</v>
      </c>
      <c r="E4" s="4" t="s">
        <v>12</v>
      </c>
      <c r="F4" s="11" t="s">
        <v>13</v>
      </c>
      <c r="G4" s="7" t="s">
        <v>17</v>
      </c>
      <c r="I4" s="26">
        <v>3</v>
      </c>
      <c r="J4" s="26">
        <v>2</v>
      </c>
      <c r="K4" s="18">
        <v>10</v>
      </c>
      <c r="L4" s="26">
        <v>15</v>
      </c>
      <c r="M4" s="18">
        <v>15</v>
      </c>
      <c r="N4" s="18">
        <v>10</v>
      </c>
      <c r="O4" s="26">
        <v>2</v>
      </c>
      <c r="P4" s="26">
        <v>2</v>
      </c>
      <c r="Q4" s="2">
        <f t="shared" si="0"/>
        <v>59</v>
      </c>
      <c r="R4" s="28">
        <f t="shared" si="1"/>
        <v>24</v>
      </c>
      <c r="T4" s="2">
        <v>5</v>
      </c>
      <c r="U4" s="2">
        <v>9</v>
      </c>
      <c r="V4" s="2">
        <v>9</v>
      </c>
      <c r="W4" s="2">
        <v>10</v>
      </c>
      <c r="X4" s="2">
        <v>7.5</v>
      </c>
      <c r="Y4" s="2">
        <v>10</v>
      </c>
      <c r="Z4" s="28">
        <v>5</v>
      </c>
      <c r="AA4" s="28">
        <v>7.5</v>
      </c>
      <c r="AB4" s="28">
        <v>7.3</v>
      </c>
      <c r="AC4" s="28">
        <v>7</v>
      </c>
      <c r="AD4" s="2">
        <f t="shared" si="2"/>
        <v>77.3</v>
      </c>
      <c r="AE4" s="16">
        <f t="shared" si="3"/>
        <v>26.8</v>
      </c>
      <c r="AF4" s="16">
        <v>3</v>
      </c>
      <c r="AG4" s="16"/>
      <c r="AH4" s="16"/>
      <c r="AI4" s="5">
        <v>24</v>
      </c>
      <c r="AJ4" s="5">
        <v>75</v>
      </c>
      <c r="AK4" s="5">
        <v>172</v>
      </c>
      <c r="AL4" s="4">
        <v>25.35</v>
      </c>
    </row>
    <row r="5" spans="1:38" x14ac:dyDescent="0.2">
      <c r="A5" s="2">
        <v>4</v>
      </c>
      <c r="B5" s="28">
        <v>2.1</v>
      </c>
      <c r="C5" s="28">
        <v>0.9</v>
      </c>
      <c r="D5" s="6">
        <v>43433</v>
      </c>
      <c r="E5" s="3" t="s">
        <v>14</v>
      </c>
      <c r="F5" s="13" t="s">
        <v>15</v>
      </c>
      <c r="G5" s="10" t="s">
        <v>17</v>
      </c>
      <c r="H5" s="10"/>
      <c r="I5" s="27">
        <v>0</v>
      </c>
      <c r="J5" s="27">
        <v>5</v>
      </c>
      <c r="K5" s="19">
        <v>15</v>
      </c>
      <c r="L5" s="27">
        <v>0</v>
      </c>
      <c r="M5" s="19">
        <v>5</v>
      </c>
      <c r="N5" s="19">
        <v>2</v>
      </c>
      <c r="O5" s="27">
        <v>6</v>
      </c>
      <c r="P5" s="27">
        <v>2</v>
      </c>
      <c r="Q5" s="2">
        <f t="shared" si="0"/>
        <v>35</v>
      </c>
      <c r="R5" s="28">
        <f t="shared" si="1"/>
        <v>13</v>
      </c>
      <c r="T5" s="2">
        <v>10</v>
      </c>
      <c r="U5" s="2">
        <v>8</v>
      </c>
      <c r="V5" s="2">
        <v>8</v>
      </c>
      <c r="W5" s="2">
        <v>7.5</v>
      </c>
      <c r="X5" s="2">
        <v>10</v>
      </c>
      <c r="Y5" s="2">
        <v>0</v>
      </c>
      <c r="Z5" s="28">
        <v>10</v>
      </c>
      <c r="AA5" s="28">
        <v>10</v>
      </c>
      <c r="AB5" s="28">
        <v>3.3</v>
      </c>
      <c r="AC5" s="28">
        <v>6.5</v>
      </c>
      <c r="AD5" s="2">
        <f t="shared" si="2"/>
        <v>73.3</v>
      </c>
      <c r="AE5" s="16">
        <f t="shared" si="3"/>
        <v>29.8</v>
      </c>
      <c r="AF5" s="16">
        <v>0</v>
      </c>
      <c r="AG5" s="16"/>
      <c r="AH5" s="16"/>
      <c r="AI5" s="5">
        <v>28</v>
      </c>
      <c r="AJ5" s="5">
        <v>70</v>
      </c>
      <c r="AK5" s="5">
        <v>166</v>
      </c>
      <c r="AL5" s="4">
        <v>25.4</v>
      </c>
    </row>
    <row r="6" spans="1:38" x14ac:dyDescent="0.2">
      <c r="A6" s="2">
        <v>5</v>
      </c>
      <c r="B6" s="142">
        <v>3</v>
      </c>
      <c r="C6" s="145">
        <v>1</v>
      </c>
      <c r="D6" s="6">
        <v>43438</v>
      </c>
      <c r="E6" s="3" t="s">
        <v>19</v>
      </c>
      <c r="F6" s="13" t="s">
        <v>18</v>
      </c>
      <c r="G6" s="7" t="s">
        <v>17</v>
      </c>
      <c r="I6" s="26">
        <v>5</v>
      </c>
      <c r="J6" s="26">
        <v>5</v>
      </c>
      <c r="K6" s="18">
        <v>10</v>
      </c>
      <c r="L6" s="26">
        <v>15</v>
      </c>
      <c r="M6" s="18">
        <v>25</v>
      </c>
      <c r="N6" s="18">
        <v>10</v>
      </c>
      <c r="O6" s="26">
        <v>10</v>
      </c>
      <c r="P6" s="26">
        <v>4</v>
      </c>
      <c r="Q6" s="2">
        <f t="shared" si="0"/>
        <v>84</v>
      </c>
      <c r="R6" s="28">
        <f t="shared" si="1"/>
        <v>39</v>
      </c>
      <c r="T6" s="2">
        <v>2.5</v>
      </c>
      <c r="U6" s="2">
        <v>7</v>
      </c>
      <c r="V6" s="2">
        <v>7</v>
      </c>
      <c r="W6" s="2">
        <v>7.5</v>
      </c>
      <c r="X6" s="2">
        <v>2.5</v>
      </c>
      <c r="Y6" s="2">
        <v>10</v>
      </c>
      <c r="Z6" s="28">
        <v>2.5</v>
      </c>
      <c r="AA6" s="28">
        <v>2.5</v>
      </c>
      <c r="AB6" s="28">
        <v>5</v>
      </c>
      <c r="AC6" s="28">
        <v>6.5</v>
      </c>
      <c r="AD6" s="2">
        <f t="shared" si="2"/>
        <v>53</v>
      </c>
      <c r="AE6" s="16">
        <f t="shared" si="3"/>
        <v>16.5</v>
      </c>
      <c r="AF6" s="16">
        <v>2</v>
      </c>
      <c r="AG6" s="16"/>
      <c r="AH6" s="16"/>
      <c r="AI6" s="5">
        <v>40</v>
      </c>
      <c r="AJ6" s="5">
        <v>78</v>
      </c>
      <c r="AK6" s="5">
        <v>182</v>
      </c>
      <c r="AL6" s="4">
        <v>23.55</v>
      </c>
    </row>
    <row r="7" spans="1:38" x14ac:dyDescent="0.2">
      <c r="A7" s="2">
        <v>6</v>
      </c>
      <c r="B7" s="143">
        <v>2.1</v>
      </c>
      <c r="C7" s="143">
        <v>0.9</v>
      </c>
      <c r="D7" s="6" t="s">
        <v>22</v>
      </c>
      <c r="E7" s="4" t="s">
        <v>21</v>
      </c>
      <c r="F7" s="13" t="s">
        <v>20</v>
      </c>
      <c r="G7" s="7" t="s">
        <v>17</v>
      </c>
      <c r="I7" s="26">
        <v>3</v>
      </c>
      <c r="J7" s="26">
        <v>5</v>
      </c>
      <c r="K7" s="18">
        <v>6</v>
      </c>
      <c r="L7" s="26">
        <v>25</v>
      </c>
      <c r="M7" s="18">
        <v>20</v>
      </c>
      <c r="N7" s="18">
        <v>6</v>
      </c>
      <c r="O7" s="26">
        <v>10</v>
      </c>
      <c r="P7" s="26">
        <v>5</v>
      </c>
      <c r="Q7" s="2">
        <f t="shared" si="0"/>
        <v>80</v>
      </c>
      <c r="R7" s="28">
        <f t="shared" si="1"/>
        <v>48</v>
      </c>
      <c r="T7" s="2">
        <v>5</v>
      </c>
      <c r="U7" s="2">
        <v>8</v>
      </c>
      <c r="V7" s="2">
        <v>7</v>
      </c>
      <c r="W7" s="2">
        <v>7.5</v>
      </c>
      <c r="X7" s="2">
        <v>5</v>
      </c>
      <c r="Y7" s="2">
        <v>0</v>
      </c>
      <c r="Z7" s="28">
        <v>5</v>
      </c>
      <c r="AA7" s="28">
        <v>5</v>
      </c>
      <c r="AB7" s="28">
        <v>8.3000000000000007</v>
      </c>
      <c r="AC7" s="28">
        <v>7.5</v>
      </c>
      <c r="AD7" s="2">
        <f t="shared" si="2"/>
        <v>58.3</v>
      </c>
      <c r="AE7" s="16">
        <f t="shared" si="3"/>
        <v>25.8</v>
      </c>
      <c r="AF7" s="16">
        <v>1</v>
      </c>
      <c r="AG7" s="16"/>
      <c r="AH7" s="16"/>
      <c r="AI7" s="5">
        <v>27</v>
      </c>
      <c r="AJ7" s="5">
        <v>75</v>
      </c>
      <c r="AK7" s="5">
        <v>176</v>
      </c>
      <c r="AL7" s="4">
        <v>24.21</v>
      </c>
    </row>
    <row r="8" spans="1:38" x14ac:dyDescent="0.2">
      <c r="A8" s="2">
        <v>7</v>
      </c>
      <c r="B8" s="143">
        <v>3</v>
      </c>
      <c r="C8" s="143">
        <v>1</v>
      </c>
      <c r="D8" s="6">
        <v>43482</v>
      </c>
      <c r="E8" s="4" t="s">
        <v>25</v>
      </c>
      <c r="F8" s="13" t="s">
        <v>23</v>
      </c>
      <c r="G8" s="7" t="s">
        <v>24</v>
      </c>
      <c r="I8" s="26">
        <v>3</v>
      </c>
      <c r="J8" s="26">
        <v>5</v>
      </c>
      <c r="K8" s="18">
        <v>10</v>
      </c>
      <c r="L8" s="26">
        <v>10</v>
      </c>
      <c r="M8" s="18">
        <v>15</v>
      </c>
      <c r="N8" s="18">
        <v>6</v>
      </c>
      <c r="O8" s="26">
        <v>6</v>
      </c>
      <c r="P8" s="26">
        <v>2</v>
      </c>
      <c r="Q8" s="2">
        <f t="shared" si="0"/>
        <v>57</v>
      </c>
      <c r="R8" s="28">
        <f t="shared" si="1"/>
        <v>26</v>
      </c>
      <c r="T8" s="2">
        <v>10</v>
      </c>
      <c r="U8" s="2">
        <v>1</v>
      </c>
      <c r="V8" s="2">
        <v>7</v>
      </c>
      <c r="W8" s="2">
        <v>5</v>
      </c>
      <c r="X8" s="2">
        <v>10</v>
      </c>
      <c r="Y8" s="2">
        <v>10</v>
      </c>
      <c r="Z8" s="28">
        <v>10</v>
      </c>
      <c r="AA8" s="28">
        <v>10</v>
      </c>
      <c r="AB8" s="28">
        <v>3.9</v>
      </c>
      <c r="AC8" s="28">
        <v>7</v>
      </c>
      <c r="AD8" s="2">
        <f t="shared" si="2"/>
        <v>73.900000000000006</v>
      </c>
      <c r="AE8" s="16">
        <f t="shared" si="3"/>
        <v>30.9</v>
      </c>
      <c r="AF8" s="16">
        <v>2</v>
      </c>
      <c r="AG8" s="16"/>
      <c r="AH8" s="16"/>
      <c r="AI8" s="5">
        <v>23</v>
      </c>
      <c r="AJ8" s="5">
        <v>86</v>
      </c>
      <c r="AK8" s="5">
        <v>167</v>
      </c>
      <c r="AL8" s="4">
        <v>30.84</v>
      </c>
    </row>
    <row r="9" spans="1:38" x14ac:dyDescent="0.2">
      <c r="A9" s="2">
        <v>8</v>
      </c>
      <c r="B9" s="28">
        <v>1.7</v>
      </c>
      <c r="C9" s="28">
        <v>0.8</v>
      </c>
      <c r="D9" s="6">
        <v>43433</v>
      </c>
      <c r="E9" s="4" t="s">
        <v>26</v>
      </c>
      <c r="F9" s="13" t="s">
        <v>27</v>
      </c>
      <c r="G9" s="7" t="s">
        <v>17</v>
      </c>
      <c r="I9" s="26">
        <v>3</v>
      </c>
      <c r="J9" s="26">
        <v>5</v>
      </c>
      <c r="K9" s="18">
        <v>10</v>
      </c>
      <c r="L9" s="26">
        <v>10</v>
      </c>
      <c r="M9" s="18">
        <v>20</v>
      </c>
      <c r="N9" s="18">
        <v>10</v>
      </c>
      <c r="O9" s="26">
        <v>2</v>
      </c>
      <c r="P9" s="26">
        <v>2</v>
      </c>
      <c r="Q9" s="2">
        <f t="shared" si="0"/>
        <v>62</v>
      </c>
      <c r="R9" s="28">
        <f t="shared" si="1"/>
        <v>22</v>
      </c>
      <c r="T9" s="2">
        <v>10</v>
      </c>
      <c r="U9" s="2">
        <v>7</v>
      </c>
      <c r="V9" s="2">
        <v>7</v>
      </c>
      <c r="W9" s="2">
        <v>7.5</v>
      </c>
      <c r="X9" s="2">
        <v>0</v>
      </c>
      <c r="Y9" s="2">
        <v>10</v>
      </c>
      <c r="Z9" s="28">
        <v>0</v>
      </c>
      <c r="AA9" s="28">
        <v>0</v>
      </c>
      <c r="AB9" s="28">
        <v>1.9</v>
      </c>
      <c r="AC9" s="28">
        <v>6.5</v>
      </c>
      <c r="AD9" s="2">
        <f t="shared" si="2"/>
        <v>49.9</v>
      </c>
      <c r="AE9" s="16">
        <f t="shared" si="3"/>
        <v>8.4</v>
      </c>
      <c r="AF9" s="16">
        <v>0</v>
      </c>
      <c r="AG9" s="16"/>
      <c r="AH9" s="16"/>
      <c r="AI9" s="5">
        <v>21</v>
      </c>
      <c r="AJ9" s="5">
        <v>70</v>
      </c>
      <c r="AK9" s="5">
        <v>173</v>
      </c>
      <c r="AL9" s="4">
        <v>23.39</v>
      </c>
    </row>
    <row r="10" spans="1:38" x14ac:dyDescent="0.2">
      <c r="A10" s="2">
        <v>9</v>
      </c>
      <c r="B10" s="142">
        <v>2.1</v>
      </c>
      <c r="C10" s="145">
        <v>0.9</v>
      </c>
      <c r="D10" s="6">
        <v>43438</v>
      </c>
      <c r="E10" s="4" t="s">
        <v>28</v>
      </c>
      <c r="F10" s="13" t="s">
        <v>29</v>
      </c>
      <c r="G10" s="7" t="s">
        <v>17</v>
      </c>
      <c r="I10" s="26">
        <v>3</v>
      </c>
      <c r="J10" s="26">
        <v>2</v>
      </c>
      <c r="K10" s="18">
        <v>10</v>
      </c>
      <c r="L10" s="26">
        <v>15</v>
      </c>
      <c r="M10" s="18">
        <v>20</v>
      </c>
      <c r="N10" s="18">
        <v>10</v>
      </c>
      <c r="O10" s="26">
        <v>6</v>
      </c>
      <c r="P10" s="26">
        <v>4</v>
      </c>
      <c r="Q10" s="2">
        <f t="shared" si="0"/>
        <v>70</v>
      </c>
      <c r="R10" s="28">
        <f t="shared" si="1"/>
        <v>30</v>
      </c>
      <c r="T10" s="2">
        <v>5</v>
      </c>
      <c r="U10" s="2">
        <v>8</v>
      </c>
      <c r="V10" s="2">
        <v>7</v>
      </c>
      <c r="W10" s="2">
        <v>10</v>
      </c>
      <c r="X10" s="2">
        <v>7.5</v>
      </c>
      <c r="Y10" s="2">
        <v>10</v>
      </c>
      <c r="Z10" s="28">
        <v>5</v>
      </c>
      <c r="AA10" s="28">
        <v>7.5</v>
      </c>
      <c r="AB10" s="28">
        <v>4.3</v>
      </c>
      <c r="AC10" s="28">
        <v>7</v>
      </c>
      <c r="AD10" s="2">
        <f t="shared" si="2"/>
        <v>71.3</v>
      </c>
      <c r="AE10" s="16">
        <f t="shared" si="3"/>
        <v>23.8</v>
      </c>
      <c r="AF10" s="16">
        <v>2</v>
      </c>
      <c r="AG10" s="16"/>
      <c r="AH10" s="16"/>
      <c r="AI10" s="5">
        <v>29</v>
      </c>
      <c r="AJ10" s="5">
        <v>75</v>
      </c>
      <c r="AK10" s="5">
        <v>181</v>
      </c>
      <c r="AL10" s="4">
        <v>22.89</v>
      </c>
    </row>
    <row r="11" spans="1:38" x14ac:dyDescent="0.2">
      <c r="A11" s="2">
        <v>10</v>
      </c>
      <c r="B11" s="142">
        <v>3</v>
      </c>
      <c r="C11" s="145">
        <v>1</v>
      </c>
      <c r="D11" s="6">
        <v>43447</v>
      </c>
      <c r="E11" s="4" t="s">
        <v>30</v>
      </c>
      <c r="F11" s="13" t="s">
        <v>32</v>
      </c>
      <c r="G11" s="7" t="s">
        <v>17</v>
      </c>
      <c r="I11" s="26">
        <v>3</v>
      </c>
      <c r="J11" s="26">
        <v>5</v>
      </c>
      <c r="K11" s="18">
        <v>6</v>
      </c>
      <c r="L11" s="26">
        <v>25</v>
      </c>
      <c r="M11" s="18">
        <v>10</v>
      </c>
      <c r="N11" s="18">
        <v>10</v>
      </c>
      <c r="O11" s="26">
        <v>10</v>
      </c>
      <c r="P11" s="26">
        <v>2</v>
      </c>
      <c r="Q11" s="2">
        <f t="shared" si="0"/>
        <v>71</v>
      </c>
      <c r="R11" s="28">
        <f t="shared" si="1"/>
        <v>45</v>
      </c>
      <c r="T11" s="2">
        <v>5</v>
      </c>
      <c r="U11" s="2">
        <v>5</v>
      </c>
      <c r="V11" s="2">
        <v>8</v>
      </c>
      <c r="W11" s="2">
        <v>5</v>
      </c>
      <c r="X11" s="2">
        <v>10</v>
      </c>
      <c r="Y11" s="2">
        <v>10</v>
      </c>
      <c r="Z11" s="28">
        <v>10</v>
      </c>
      <c r="AA11" s="28">
        <v>5</v>
      </c>
      <c r="AB11" s="28">
        <v>6.4</v>
      </c>
      <c r="AC11" s="28">
        <v>7.5</v>
      </c>
      <c r="AD11" s="2">
        <f t="shared" si="2"/>
        <v>71.900000000000006</v>
      </c>
      <c r="AE11" s="16">
        <f t="shared" si="3"/>
        <v>28.9</v>
      </c>
      <c r="AF11" s="16">
        <v>3</v>
      </c>
      <c r="AG11" s="16"/>
      <c r="AH11" s="16"/>
      <c r="AI11" s="5">
        <v>25</v>
      </c>
      <c r="AJ11" s="5">
        <v>70</v>
      </c>
      <c r="AK11" s="5">
        <v>177</v>
      </c>
      <c r="AL11" s="4">
        <v>22.34</v>
      </c>
    </row>
    <row r="12" spans="1:38" x14ac:dyDescent="0.2">
      <c r="A12" s="2">
        <v>11</v>
      </c>
      <c r="B12" s="28">
        <v>3</v>
      </c>
      <c r="C12" s="28">
        <v>1</v>
      </c>
      <c r="D12" s="6">
        <v>43433</v>
      </c>
      <c r="E12" s="4" t="s">
        <v>31</v>
      </c>
      <c r="F12" s="13" t="s">
        <v>33</v>
      </c>
      <c r="G12" s="7" t="s">
        <v>17</v>
      </c>
      <c r="I12" s="26">
        <v>5</v>
      </c>
      <c r="J12" s="26">
        <v>5</v>
      </c>
      <c r="K12" s="18">
        <v>10</v>
      </c>
      <c r="L12" s="26">
        <v>20</v>
      </c>
      <c r="M12" s="18">
        <v>25</v>
      </c>
      <c r="N12" s="18">
        <v>10</v>
      </c>
      <c r="O12" s="26">
        <v>10</v>
      </c>
      <c r="P12" s="26">
        <v>4</v>
      </c>
      <c r="Q12" s="2">
        <f t="shared" si="0"/>
        <v>89</v>
      </c>
      <c r="R12" s="28">
        <f t="shared" si="1"/>
        <v>44</v>
      </c>
      <c r="T12" s="2">
        <v>10</v>
      </c>
      <c r="U12" s="2">
        <v>9</v>
      </c>
      <c r="V12" s="2">
        <v>10</v>
      </c>
      <c r="W12" s="2">
        <v>7.5</v>
      </c>
      <c r="X12" s="2">
        <v>10</v>
      </c>
      <c r="Y12" s="2">
        <v>10</v>
      </c>
      <c r="Z12" s="28">
        <v>10</v>
      </c>
      <c r="AA12" s="28">
        <v>10</v>
      </c>
      <c r="AB12" s="28">
        <v>6.7</v>
      </c>
      <c r="AC12" s="28">
        <v>6.5</v>
      </c>
      <c r="AD12" s="2">
        <f t="shared" si="2"/>
        <v>89.7</v>
      </c>
      <c r="AE12" s="16">
        <f t="shared" si="3"/>
        <v>33.200000000000003</v>
      </c>
      <c r="AF12" s="16">
        <v>1</v>
      </c>
      <c r="AG12" s="16"/>
      <c r="AH12" s="16"/>
      <c r="AI12" s="5">
        <v>31</v>
      </c>
      <c r="AJ12" s="5">
        <v>77</v>
      </c>
      <c r="AK12" s="5">
        <v>180</v>
      </c>
      <c r="AL12" s="4">
        <v>23.77</v>
      </c>
    </row>
    <row r="13" spans="1:38" x14ac:dyDescent="0.2">
      <c r="A13" s="2">
        <v>12</v>
      </c>
      <c r="B13" s="28">
        <v>2.1</v>
      </c>
      <c r="C13" s="28">
        <v>0.9</v>
      </c>
      <c r="D13" s="6">
        <v>43433</v>
      </c>
      <c r="E13" s="3" t="s">
        <v>34</v>
      </c>
      <c r="F13" s="13" t="s">
        <v>35</v>
      </c>
      <c r="G13" s="7" t="s">
        <v>24</v>
      </c>
      <c r="I13" s="26">
        <v>3</v>
      </c>
      <c r="J13" s="26">
        <v>5</v>
      </c>
      <c r="K13" s="18">
        <v>6</v>
      </c>
      <c r="L13" s="26">
        <v>10</v>
      </c>
      <c r="M13" s="18">
        <v>20</v>
      </c>
      <c r="N13" s="18">
        <v>0</v>
      </c>
      <c r="O13" s="26">
        <v>6</v>
      </c>
      <c r="P13" s="26">
        <v>2</v>
      </c>
      <c r="Q13" s="2">
        <f t="shared" si="0"/>
        <v>52</v>
      </c>
      <c r="R13" s="28">
        <f t="shared" si="1"/>
        <v>26</v>
      </c>
      <c r="T13" s="2">
        <v>2.5</v>
      </c>
      <c r="U13" s="2">
        <v>3</v>
      </c>
      <c r="V13" s="2">
        <v>6</v>
      </c>
      <c r="W13" s="2">
        <v>5</v>
      </c>
      <c r="X13" s="2">
        <v>5</v>
      </c>
      <c r="Y13" s="2">
        <v>0</v>
      </c>
      <c r="Z13" s="28">
        <v>5</v>
      </c>
      <c r="AA13" s="28">
        <v>5</v>
      </c>
      <c r="AB13" s="28">
        <v>6.9</v>
      </c>
      <c r="AC13" s="28">
        <v>6</v>
      </c>
      <c r="AD13" s="2">
        <f t="shared" si="2"/>
        <v>44.4</v>
      </c>
      <c r="AE13" s="16">
        <f t="shared" si="3"/>
        <v>22.9</v>
      </c>
      <c r="AF13" s="16">
        <v>1</v>
      </c>
      <c r="AG13" s="16"/>
      <c r="AH13" s="16"/>
      <c r="AI13" s="5">
        <v>24</v>
      </c>
      <c r="AJ13" s="5">
        <v>48</v>
      </c>
      <c r="AK13" s="5">
        <v>163</v>
      </c>
      <c r="AL13" s="4">
        <v>18.07</v>
      </c>
    </row>
    <row r="14" spans="1:38" x14ac:dyDescent="0.2">
      <c r="A14" s="2">
        <v>13</v>
      </c>
      <c r="B14" s="142">
        <v>3</v>
      </c>
      <c r="C14" s="145">
        <v>1</v>
      </c>
      <c r="D14" s="6">
        <v>43426</v>
      </c>
      <c r="E14" s="4" t="s">
        <v>36</v>
      </c>
      <c r="F14" s="13" t="s">
        <v>37</v>
      </c>
      <c r="G14" s="7" t="s">
        <v>17</v>
      </c>
      <c r="I14" s="26">
        <v>5</v>
      </c>
      <c r="J14" s="26">
        <v>5</v>
      </c>
      <c r="K14" s="18">
        <v>10</v>
      </c>
      <c r="L14" s="26">
        <v>10</v>
      </c>
      <c r="M14" s="18">
        <v>20</v>
      </c>
      <c r="N14" s="18">
        <v>10</v>
      </c>
      <c r="O14" s="26">
        <v>6</v>
      </c>
      <c r="P14" s="26">
        <v>4</v>
      </c>
      <c r="Q14" s="2">
        <f t="shared" si="0"/>
        <v>70</v>
      </c>
      <c r="R14" s="28">
        <f t="shared" si="1"/>
        <v>30</v>
      </c>
      <c r="T14" s="2">
        <v>2.5</v>
      </c>
      <c r="U14" s="2">
        <v>9</v>
      </c>
      <c r="V14" s="2">
        <v>8</v>
      </c>
      <c r="W14" s="2">
        <v>7.5</v>
      </c>
      <c r="X14" s="2">
        <v>2.5</v>
      </c>
      <c r="Y14" s="2">
        <v>10</v>
      </c>
      <c r="Z14" s="28">
        <v>2.5</v>
      </c>
      <c r="AA14" s="28">
        <v>2.5</v>
      </c>
      <c r="AB14" s="28">
        <v>4.2</v>
      </c>
      <c r="AC14" s="28">
        <v>6.5</v>
      </c>
      <c r="AD14" s="2">
        <f t="shared" si="2"/>
        <v>55.2</v>
      </c>
      <c r="AE14" s="16">
        <f t="shared" si="3"/>
        <v>15.7</v>
      </c>
      <c r="AF14" s="16">
        <v>1</v>
      </c>
      <c r="AG14" s="16"/>
      <c r="AH14" s="16"/>
      <c r="AI14" s="5">
        <v>26</v>
      </c>
      <c r="AJ14" s="5">
        <v>82</v>
      </c>
      <c r="AK14" s="5">
        <v>170</v>
      </c>
      <c r="AL14" s="4">
        <v>28.37</v>
      </c>
    </row>
    <row r="15" spans="1:38" x14ac:dyDescent="0.2">
      <c r="A15" s="2">
        <v>14</v>
      </c>
      <c r="B15" s="142">
        <v>2.1</v>
      </c>
      <c r="C15" s="145">
        <v>0.9</v>
      </c>
      <c r="D15" s="6">
        <v>43440</v>
      </c>
      <c r="E15" s="3" t="s">
        <v>39</v>
      </c>
      <c r="F15" s="13" t="s">
        <v>38</v>
      </c>
      <c r="G15" s="7" t="s">
        <v>24</v>
      </c>
      <c r="I15" s="26">
        <v>3</v>
      </c>
      <c r="J15" s="26">
        <v>5</v>
      </c>
      <c r="K15" s="18">
        <v>15</v>
      </c>
      <c r="L15" s="26">
        <v>5</v>
      </c>
      <c r="M15" s="18">
        <v>10</v>
      </c>
      <c r="N15" s="18">
        <v>6</v>
      </c>
      <c r="O15" s="26">
        <v>10</v>
      </c>
      <c r="P15" s="26">
        <v>5</v>
      </c>
      <c r="Q15" s="2">
        <f t="shared" si="0"/>
        <v>59</v>
      </c>
      <c r="R15" s="28">
        <f t="shared" si="1"/>
        <v>28</v>
      </c>
      <c r="T15" s="2">
        <v>5</v>
      </c>
      <c r="U15" s="2">
        <v>7</v>
      </c>
      <c r="V15" s="2">
        <v>6</v>
      </c>
      <c r="W15" s="2">
        <v>7.5</v>
      </c>
      <c r="X15" s="2">
        <v>2.5</v>
      </c>
      <c r="Y15" s="2">
        <v>10</v>
      </c>
      <c r="Z15" s="28">
        <v>5</v>
      </c>
      <c r="AA15" s="28">
        <v>5</v>
      </c>
      <c r="AB15" s="28">
        <v>9.1999999999999993</v>
      </c>
      <c r="AC15" s="28">
        <v>6</v>
      </c>
      <c r="AD15" s="2">
        <f t="shared" si="2"/>
        <v>63.2</v>
      </c>
      <c r="AE15" s="16">
        <f t="shared" si="3"/>
        <v>25.2</v>
      </c>
      <c r="AF15" s="16">
        <v>1</v>
      </c>
      <c r="AG15" s="16"/>
      <c r="AH15" s="16"/>
      <c r="AI15" s="5">
        <v>31</v>
      </c>
      <c r="AJ15" s="5">
        <v>55</v>
      </c>
      <c r="AK15" s="5">
        <v>158</v>
      </c>
      <c r="AL15" s="4">
        <v>22.03</v>
      </c>
    </row>
    <row r="16" spans="1:38" x14ac:dyDescent="0.2">
      <c r="A16" s="2">
        <v>15</v>
      </c>
      <c r="B16" s="142">
        <v>2.1</v>
      </c>
      <c r="C16" s="145">
        <v>0.9</v>
      </c>
      <c r="D16" s="6">
        <v>43447</v>
      </c>
      <c r="E16" s="3" t="s">
        <v>40</v>
      </c>
      <c r="F16" s="13" t="s">
        <v>41</v>
      </c>
      <c r="G16" s="7" t="s">
        <v>24</v>
      </c>
      <c r="I16" s="26">
        <v>3</v>
      </c>
      <c r="J16" s="26">
        <v>5</v>
      </c>
      <c r="K16" s="18">
        <v>10</v>
      </c>
      <c r="L16" s="26">
        <v>25</v>
      </c>
      <c r="M16" s="18">
        <v>10</v>
      </c>
      <c r="N16" s="18">
        <v>2</v>
      </c>
      <c r="O16" s="26">
        <v>2</v>
      </c>
      <c r="P16" s="26">
        <v>4</v>
      </c>
      <c r="Q16" s="2">
        <f t="shared" si="0"/>
        <v>61</v>
      </c>
      <c r="R16" s="28">
        <f t="shared" si="1"/>
        <v>39</v>
      </c>
      <c r="T16" s="2">
        <v>2.5</v>
      </c>
      <c r="U16" s="2">
        <v>8</v>
      </c>
      <c r="V16" s="2">
        <v>8</v>
      </c>
      <c r="W16" s="2">
        <v>7.5</v>
      </c>
      <c r="X16" s="2">
        <v>2.5</v>
      </c>
      <c r="Y16" s="2">
        <v>10</v>
      </c>
      <c r="Z16" s="28">
        <v>2.5</v>
      </c>
      <c r="AA16" s="28">
        <v>2.5</v>
      </c>
      <c r="AB16" s="28">
        <v>6.4</v>
      </c>
      <c r="AC16" s="28">
        <v>7.5</v>
      </c>
      <c r="AD16" s="2">
        <f t="shared" si="2"/>
        <v>57.4</v>
      </c>
      <c r="AE16" s="16">
        <f t="shared" si="3"/>
        <v>18.899999999999999</v>
      </c>
      <c r="AF16" s="16">
        <v>2</v>
      </c>
      <c r="AG16" s="16"/>
      <c r="AH16" s="16"/>
      <c r="AI16" s="5">
        <v>28</v>
      </c>
      <c r="AJ16" s="5">
        <v>70</v>
      </c>
      <c r="AK16" s="5">
        <v>168</v>
      </c>
      <c r="AL16" s="4">
        <v>24.8</v>
      </c>
    </row>
    <row r="17" spans="1:38" x14ac:dyDescent="0.2">
      <c r="A17" s="2">
        <v>16</v>
      </c>
      <c r="B17" s="142">
        <v>3</v>
      </c>
      <c r="C17" s="145">
        <v>1</v>
      </c>
      <c r="D17" s="6">
        <v>43405</v>
      </c>
      <c r="E17" s="3" t="s">
        <v>42</v>
      </c>
      <c r="F17" s="13" t="s">
        <v>45</v>
      </c>
      <c r="G17" s="7" t="s">
        <v>17</v>
      </c>
      <c r="I17" s="26">
        <v>5</v>
      </c>
      <c r="J17" s="26">
        <v>5</v>
      </c>
      <c r="K17" s="18">
        <v>6</v>
      </c>
      <c r="L17" s="26">
        <v>25</v>
      </c>
      <c r="M17" s="18">
        <v>20</v>
      </c>
      <c r="N17" s="18">
        <v>2</v>
      </c>
      <c r="O17" s="26">
        <v>6</v>
      </c>
      <c r="P17" s="26">
        <v>5</v>
      </c>
      <c r="Q17" s="2">
        <f t="shared" si="0"/>
        <v>74</v>
      </c>
      <c r="R17" s="28">
        <f t="shared" si="1"/>
        <v>46</v>
      </c>
      <c r="T17" s="2">
        <v>7.5</v>
      </c>
      <c r="U17" s="2">
        <v>10</v>
      </c>
      <c r="V17" s="2">
        <v>10</v>
      </c>
      <c r="W17" s="2">
        <v>7.5</v>
      </c>
      <c r="X17" s="2">
        <v>7.5</v>
      </c>
      <c r="Y17" s="2">
        <v>0</v>
      </c>
      <c r="Z17" s="28">
        <v>7.5</v>
      </c>
      <c r="AA17" s="28">
        <v>7.5</v>
      </c>
      <c r="AB17" s="28">
        <v>6.9</v>
      </c>
      <c r="AC17" s="28">
        <v>6.5</v>
      </c>
      <c r="AD17" s="2">
        <f t="shared" si="2"/>
        <v>70.900000000000006</v>
      </c>
      <c r="AE17" s="16">
        <f t="shared" si="3"/>
        <v>28.4</v>
      </c>
      <c r="AF17" s="16">
        <v>2</v>
      </c>
      <c r="AG17" s="16"/>
      <c r="AH17" s="16"/>
      <c r="AI17" s="5">
        <v>25</v>
      </c>
      <c r="AJ17" s="5">
        <v>78</v>
      </c>
      <c r="AK17" s="5">
        <v>173</v>
      </c>
      <c r="AL17" s="4">
        <v>26.06</v>
      </c>
    </row>
    <row r="18" spans="1:38" x14ac:dyDescent="0.2">
      <c r="A18" s="2">
        <v>17</v>
      </c>
      <c r="B18" s="28">
        <v>3</v>
      </c>
      <c r="C18" s="28">
        <v>1</v>
      </c>
      <c r="D18" s="6">
        <v>43433</v>
      </c>
      <c r="E18" s="4" t="s">
        <v>43</v>
      </c>
      <c r="F18" s="13" t="s">
        <v>46</v>
      </c>
      <c r="G18" s="7" t="s">
        <v>17</v>
      </c>
      <c r="I18" s="26">
        <v>5</v>
      </c>
      <c r="J18" s="26">
        <v>0</v>
      </c>
      <c r="K18" s="18">
        <v>6</v>
      </c>
      <c r="L18" s="26">
        <v>25</v>
      </c>
      <c r="M18" s="18">
        <v>20</v>
      </c>
      <c r="N18" s="18">
        <v>10</v>
      </c>
      <c r="O18" s="26">
        <v>6</v>
      </c>
      <c r="P18" s="26">
        <v>5</v>
      </c>
      <c r="Q18" s="2">
        <f t="shared" si="0"/>
        <v>77</v>
      </c>
      <c r="R18" s="28">
        <f t="shared" si="1"/>
        <v>41</v>
      </c>
      <c r="T18" s="2">
        <v>2.5</v>
      </c>
      <c r="U18" s="2">
        <v>5</v>
      </c>
      <c r="V18" s="2">
        <v>7</v>
      </c>
      <c r="W18" s="2">
        <v>7.5</v>
      </c>
      <c r="X18" s="2">
        <v>2.5</v>
      </c>
      <c r="Y18" s="2">
        <v>0</v>
      </c>
      <c r="Z18" s="28">
        <v>2.5</v>
      </c>
      <c r="AA18" s="28">
        <v>2.5</v>
      </c>
      <c r="AB18" s="28">
        <v>7.8</v>
      </c>
      <c r="AC18" s="28">
        <v>10</v>
      </c>
      <c r="AD18" s="2">
        <f t="shared" si="2"/>
        <v>47.3</v>
      </c>
      <c r="AE18" s="16">
        <f t="shared" si="3"/>
        <v>22.8</v>
      </c>
      <c r="AF18" s="16">
        <v>2</v>
      </c>
      <c r="AG18" s="16"/>
      <c r="AH18" s="16"/>
      <c r="AI18" s="5">
        <v>19</v>
      </c>
      <c r="AJ18" s="5">
        <v>46</v>
      </c>
      <c r="AK18" s="5">
        <v>152</v>
      </c>
      <c r="AL18" s="4">
        <v>19.91</v>
      </c>
    </row>
    <row r="19" spans="1:38" x14ac:dyDescent="0.2">
      <c r="A19" s="2">
        <v>18</v>
      </c>
      <c r="B19" s="142">
        <v>3</v>
      </c>
      <c r="C19" s="145">
        <v>1</v>
      </c>
      <c r="D19" s="6">
        <v>43482</v>
      </c>
      <c r="E19" s="4" t="s">
        <v>44</v>
      </c>
      <c r="F19" s="13" t="s">
        <v>47</v>
      </c>
      <c r="G19" s="7" t="s">
        <v>17</v>
      </c>
      <c r="I19" s="26">
        <v>3</v>
      </c>
      <c r="J19" s="26">
        <v>5</v>
      </c>
      <c r="K19" s="18">
        <v>15</v>
      </c>
      <c r="L19" s="26">
        <v>25</v>
      </c>
      <c r="M19" s="18">
        <v>20</v>
      </c>
      <c r="N19" s="18">
        <v>2</v>
      </c>
      <c r="O19" s="26">
        <v>6</v>
      </c>
      <c r="P19" s="26">
        <v>2</v>
      </c>
      <c r="Q19" s="2">
        <f t="shared" si="0"/>
        <v>78</v>
      </c>
      <c r="R19" s="28">
        <f t="shared" si="1"/>
        <v>41</v>
      </c>
      <c r="T19" s="2">
        <v>7.5</v>
      </c>
      <c r="U19" s="2">
        <v>9</v>
      </c>
      <c r="V19" s="2">
        <v>9</v>
      </c>
      <c r="W19" s="2">
        <v>7.5</v>
      </c>
      <c r="X19" s="2">
        <v>10</v>
      </c>
      <c r="Y19" s="2">
        <v>10</v>
      </c>
      <c r="Z19" s="28">
        <v>10</v>
      </c>
      <c r="AA19" s="28">
        <v>10</v>
      </c>
      <c r="AB19" s="28">
        <v>6.1</v>
      </c>
      <c r="AC19" s="28">
        <v>6.5</v>
      </c>
      <c r="AD19" s="2">
        <f t="shared" si="2"/>
        <v>85.6</v>
      </c>
      <c r="AE19" s="16">
        <f t="shared" si="3"/>
        <v>32.6</v>
      </c>
      <c r="AF19" s="16">
        <v>3</v>
      </c>
      <c r="AG19" s="16"/>
      <c r="AH19" s="16"/>
      <c r="AI19" s="5">
        <v>22</v>
      </c>
      <c r="AJ19" s="5">
        <v>65</v>
      </c>
      <c r="AK19" s="5">
        <v>170</v>
      </c>
      <c r="AL19" s="4">
        <v>22.49</v>
      </c>
    </row>
    <row r="20" spans="1:38" x14ac:dyDescent="0.2">
      <c r="A20" s="2">
        <v>19</v>
      </c>
      <c r="B20" s="142">
        <v>3</v>
      </c>
      <c r="C20" s="145">
        <v>1</v>
      </c>
      <c r="D20" s="6">
        <v>44131</v>
      </c>
      <c r="E20" s="3" t="s">
        <v>48</v>
      </c>
      <c r="F20" s="13" t="s">
        <v>51</v>
      </c>
      <c r="G20" s="7" t="s">
        <v>17</v>
      </c>
      <c r="I20" s="26">
        <v>5</v>
      </c>
      <c r="J20" s="26">
        <v>2</v>
      </c>
      <c r="K20" s="18">
        <v>10</v>
      </c>
      <c r="L20" s="26">
        <v>15</v>
      </c>
      <c r="M20" s="18">
        <v>25</v>
      </c>
      <c r="N20" s="18">
        <v>10</v>
      </c>
      <c r="O20" s="26">
        <v>6</v>
      </c>
      <c r="P20" s="26">
        <v>4</v>
      </c>
      <c r="Q20" s="2">
        <f t="shared" si="0"/>
        <v>77</v>
      </c>
      <c r="R20" s="28">
        <f t="shared" si="1"/>
        <v>32</v>
      </c>
      <c r="T20" s="2">
        <v>7.5</v>
      </c>
      <c r="U20" s="2">
        <v>9</v>
      </c>
      <c r="V20" s="2">
        <v>9</v>
      </c>
      <c r="W20" s="2">
        <v>10</v>
      </c>
      <c r="X20" s="2">
        <v>10</v>
      </c>
      <c r="Y20" s="2">
        <v>10</v>
      </c>
      <c r="Z20" s="28">
        <v>7.5</v>
      </c>
      <c r="AA20" s="28">
        <v>10</v>
      </c>
      <c r="AB20" s="28">
        <v>8.3000000000000007</v>
      </c>
      <c r="AC20" s="28">
        <v>8</v>
      </c>
      <c r="AD20" s="2">
        <f t="shared" si="2"/>
        <v>89.3</v>
      </c>
      <c r="AE20" s="16">
        <f t="shared" si="3"/>
        <v>33.799999999999997</v>
      </c>
      <c r="AF20" s="16">
        <v>2</v>
      </c>
      <c r="AG20" s="16"/>
      <c r="AH20" s="16"/>
      <c r="AI20" s="5">
        <v>23</v>
      </c>
      <c r="AJ20" s="5">
        <v>78</v>
      </c>
      <c r="AK20" s="5">
        <v>179</v>
      </c>
      <c r="AL20" s="4">
        <v>24.34</v>
      </c>
    </row>
    <row r="21" spans="1:38" x14ac:dyDescent="0.2">
      <c r="A21" s="2">
        <v>20</v>
      </c>
      <c r="B21" s="142">
        <v>2.1</v>
      </c>
      <c r="C21" s="145">
        <v>0.9</v>
      </c>
      <c r="D21" s="6">
        <v>44131</v>
      </c>
      <c r="E21" s="3" t="s">
        <v>49</v>
      </c>
      <c r="F21" s="13" t="s">
        <v>52</v>
      </c>
      <c r="G21" s="7" t="s">
        <v>24</v>
      </c>
      <c r="I21" s="26">
        <v>3</v>
      </c>
      <c r="J21" s="26">
        <v>5</v>
      </c>
      <c r="K21" s="18">
        <v>6</v>
      </c>
      <c r="L21" s="26">
        <v>15</v>
      </c>
      <c r="M21" s="18">
        <v>25</v>
      </c>
      <c r="N21" s="18">
        <v>10</v>
      </c>
      <c r="O21" s="26">
        <v>2</v>
      </c>
      <c r="P21" s="26">
        <v>2</v>
      </c>
      <c r="Q21" s="2">
        <f t="shared" si="0"/>
        <v>68</v>
      </c>
      <c r="R21" s="28">
        <f t="shared" si="1"/>
        <v>27</v>
      </c>
      <c r="T21" s="2">
        <v>5</v>
      </c>
      <c r="U21" s="2">
        <v>10</v>
      </c>
      <c r="V21" s="2">
        <v>10</v>
      </c>
      <c r="W21" s="2">
        <v>10</v>
      </c>
      <c r="X21" s="2">
        <v>5</v>
      </c>
      <c r="Y21" s="2">
        <v>0</v>
      </c>
      <c r="Z21" s="28">
        <v>5</v>
      </c>
      <c r="AA21" s="28">
        <v>5</v>
      </c>
      <c r="AB21" s="28">
        <v>7.3</v>
      </c>
      <c r="AC21" s="28">
        <v>7</v>
      </c>
      <c r="AD21" s="2">
        <f t="shared" si="2"/>
        <v>64.3</v>
      </c>
      <c r="AE21" s="16">
        <f t="shared" si="3"/>
        <v>24.3</v>
      </c>
      <c r="AF21" s="16">
        <v>0</v>
      </c>
      <c r="AG21" s="16"/>
      <c r="AH21" s="16"/>
      <c r="AI21" s="5">
        <v>25</v>
      </c>
      <c r="AJ21" s="5">
        <v>120</v>
      </c>
      <c r="AK21" s="5">
        <v>167</v>
      </c>
      <c r="AL21" s="4">
        <v>43.03</v>
      </c>
    </row>
    <row r="22" spans="1:38" x14ac:dyDescent="0.2">
      <c r="A22" s="2">
        <v>21</v>
      </c>
      <c r="B22" s="142">
        <v>3</v>
      </c>
      <c r="C22" s="145">
        <v>1</v>
      </c>
      <c r="D22" s="6">
        <v>44117</v>
      </c>
      <c r="E22" s="4" t="s">
        <v>50</v>
      </c>
      <c r="F22" s="12" t="s">
        <v>53</v>
      </c>
      <c r="G22" s="7" t="s">
        <v>17</v>
      </c>
      <c r="I22" s="26">
        <v>3</v>
      </c>
      <c r="J22" s="26">
        <v>5</v>
      </c>
      <c r="K22" s="18">
        <v>6</v>
      </c>
      <c r="L22" s="26">
        <v>15</v>
      </c>
      <c r="M22" s="18">
        <v>15</v>
      </c>
      <c r="N22" s="18">
        <v>10</v>
      </c>
      <c r="O22" s="26">
        <v>6</v>
      </c>
      <c r="P22" s="26">
        <v>4</v>
      </c>
      <c r="Q22" s="2">
        <f t="shared" si="0"/>
        <v>64</v>
      </c>
      <c r="R22" s="28">
        <f t="shared" si="1"/>
        <v>33</v>
      </c>
      <c r="T22" s="2">
        <v>7.5</v>
      </c>
      <c r="U22" s="2">
        <v>9</v>
      </c>
      <c r="V22" s="2">
        <v>3</v>
      </c>
      <c r="W22" s="2">
        <v>7.5</v>
      </c>
      <c r="X22" s="2">
        <v>10</v>
      </c>
      <c r="Y22" s="2">
        <v>10</v>
      </c>
      <c r="Z22" s="28">
        <v>10</v>
      </c>
      <c r="AA22" s="28">
        <v>10</v>
      </c>
      <c r="AB22" s="28">
        <v>6.9</v>
      </c>
      <c r="AC22" s="28">
        <v>8</v>
      </c>
      <c r="AD22" s="2">
        <f t="shared" si="2"/>
        <v>81.900000000000006</v>
      </c>
      <c r="AE22" s="16">
        <f t="shared" si="3"/>
        <v>34.9</v>
      </c>
      <c r="AF22" s="16">
        <v>5</v>
      </c>
      <c r="AG22" s="16"/>
      <c r="AH22" s="16"/>
      <c r="AI22" s="5">
        <v>27</v>
      </c>
      <c r="AJ22" s="5">
        <v>92</v>
      </c>
      <c r="AK22" s="5">
        <v>179</v>
      </c>
      <c r="AL22" s="4">
        <v>28.71</v>
      </c>
    </row>
    <row r="23" spans="1:38" x14ac:dyDescent="0.2">
      <c r="A23" s="2">
        <v>22</v>
      </c>
      <c r="B23" s="142">
        <v>3</v>
      </c>
      <c r="C23" s="145">
        <v>1</v>
      </c>
      <c r="D23" s="6">
        <v>44033</v>
      </c>
      <c r="E23" s="4" t="s">
        <v>54</v>
      </c>
      <c r="F23" s="12" t="s">
        <v>60</v>
      </c>
      <c r="G23" s="7" t="s">
        <v>24</v>
      </c>
      <c r="I23" s="26">
        <v>5</v>
      </c>
      <c r="J23" s="26">
        <v>5</v>
      </c>
      <c r="K23" s="18">
        <v>6</v>
      </c>
      <c r="L23" s="26">
        <v>25</v>
      </c>
      <c r="M23" s="18">
        <v>25</v>
      </c>
      <c r="N23" s="18">
        <v>10</v>
      </c>
      <c r="O23" s="26">
        <v>10</v>
      </c>
      <c r="P23" s="26">
        <v>5</v>
      </c>
      <c r="Q23" s="2">
        <f t="shared" si="0"/>
        <v>91</v>
      </c>
      <c r="R23" s="28">
        <f t="shared" si="1"/>
        <v>50</v>
      </c>
      <c r="T23" s="2">
        <v>5</v>
      </c>
      <c r="U23" s="2">
        <v>4</v>
      </c>
      <c r="V23" s="2">
        <v>5</v>
      </c>
      <c r="W23" s="2">
        <v>7.5</v>
      </c>
      <c r="X23" s="2">
        <v>10</v>
      </c>
      <c r="Y23" s="2">
        <v>0</v>
      </c>
      <c r="Z23" s="28">
        <v>0</v>
      </c>
      <c r="AA23" s="28">
        <v>0</v>
      </c>
      <c r="AB23" s="28">
        <v>5.8</v>
      </c>
      <c r="AC23" s="28">
        <v>5</v>
      </c>
      <c r="AD23" s="2">
        <f t="shared" si="2"/>
        <v>42.3</v>
      </c>
      <c r="AE23" s="16">
        <f t="shared" si="3"/>
        <v>10.8</v>
      </c>
      <c r="AF23" s="16">
        <v>1</v>
      </c>
      <c r="AG23" s="16"/>
      <c r="AH23" s="16"/>
      <c r="AI23" s="5">
        <v>25</v>
      </c>
      <c r="AJ23" s="5">
        <v>52</v>
      </c>
      <c r="AK23" s="5">
        <v>163</v>
      </c>
      <c r="AL23" s="4">
        <v>19.57</v>
      </c>
    </row>
    <row r="24" spans="1:38" x14ac:dyDescent="0.2">
      <c r="A24" s="2">
        <v>23</v>
      </c>
      <c r="B24" s="142">
        <v>3</v>
      </c>
      <c r="C24" s="145">
        <v>1</v>
      </c>
      <c r="D24" s="6">
        <v>44131</v>
      </c>
      <c r="E24" s="4" t="s">
        <v>55</v>
      </c>
      <c r="F24" s="13" t="s">
        <v>61</v>
      </c>
      <c r="G24" s="7" t="s">
        <v>24</v>
      </c>
      <c r="I24" s="26">
        <v>3</v>
      </c>
      <c r="J24" s="26">
        <v>5</v>
      </c>
      <c r="K24" s="18">
        <v>10</v>
      </c>
      <c r="L24" s="26">
        <v>20</v>
      </c>
      <c r="M24" s="18">
        <v>20</v>
      </c>
      <c r="N24" s="18">
        <v>6</v>
      </c>
      <c r="O24" s="26">
        <v>6</v>
      </c>
      <c r="P24" s="26">
        <v>5</v>
      </c>
      <c r="Q24" s="2">
        <f t="shared" si="0"/>
        <v>75</v>
      </c>
      <c r="R24" s="28">
        <f t="shared" si="1"/>
        <v>39</v>
      </c>
      <c r="T24" s="2">
        <v>7.5</v>
      </c>
      <c r="U24" s="2">
        <v>8</v>
      </c>
      <c r="V24" s="2">
        <v>8</v>
      </c>
      <c r="W24" s="2">
        <v>7.5</v>
      </c>
      <c r="X24" s="2">
        <v>5</v>
      </c>
      <c r="Y24" s="2">
        <v>10</v>
      </c>
      <c r="Z24" s="28">
        <v>5</v>
      </c>
      <c r="AA24" s="28">
        <v>5</v>
      </c>
      <c r="AB24" s="28">
        <v>6.7</v>
      </c>
      <c r="AC24" s="28">
        <v>7</v>
      </c>
      <c r="AD24" s="2">
        <f t="shared" si="2"/>
        <v>69.7</v>
      </c>
      <c r="AE24" s="16">
        <f t="shared" si="3"/>
        <v>23.7</v>
      </c>
      <c r="AF24" s="16">
        <v>4</v>
      </c>
      <c r="AG24" s="16"/>
      <c r="AH24" s="16"/>
      <c r="AI24" s="5">
        <v>22</v>
      </c>
      <c r="AJ24" s="5">
        <v>50</v>
      </c>
      <c r="AK24" s="5">
        <v>161</v>
      </c>
      <c r="AL24" s="4">
        <v>19.29</v>
      </c>
    </row>
    <row r="25" spans="1:38" x14ac:dyDescent="0.2">
      <c r="A25" s="2">
        <v>24</v>
      </c>
      <c r="B25" s="142">
        <v>3</v>
      </c>
      <c r="C25" s="145">
        <v>1</v>
      </c>
      <c r="D25" s="6">
        <v>44214</v>
      </c>
      <c r="E25" s="4" t="s">
        <v>56</v>
      </c>
      <c r="F25" s="13" t="s">
        <v>62</v>
      </c>
      <c r="G25" s="7" t="s">
        <v>17</v>
      </c>
      <c r="I25" s="26">
        <v>5</v>
      </c>
      <c r="J25" s="26">
        <v>2</v>
      </c>
      <c r="K25" s="18">
        <v>10</v>
      </c>
      <c r="L25" s="26">
        <v>25</v>
      </c>
      <c r="M25" s="18">
        <v>20</v>
      </c>
      <c r="N25" s="18">
        <v>10</v>
      </c>
      <c r="O25" s="26">
        <v>6</v>
      </c>
      <c r="P25" s="26">
        <v>4</v>
      </c>
      <c r="Q25" s="2">
        <f t="shared" si="0"/>
        <v>82</v>
      </c>
      <c r="R25" s="28">
        <f t="shared" si="1"/>
        <v>42</v>
      </c>
      <c r="T25" s="2">
        <v>7.5</v>
      </c>
      <c r="U25" s="2">
        <v>9</v>
      </c>
      <c r="V25" s="2">
        <v>9</v>
      </c>
      <c r="W25" s="2">
        <v>10</v>
      </c>
      <c r="X25" s="2">
        <v>5</v>
      </c>
      <c r="Y25" s="2">
        <v>10</v>
      </c>
      <c r="Z25" s="28">
        <v>5</v>
      </c>
      <c r="AA25" s="28">
        <v>7.5</v>
      </c>
      <c r="AB25" s="28">
        <v>7.8</v>
      </c>
      <c r="AC25" s="28">
        <v>7.5</v>
      </c>
      <c r="AD25" s="2">
        <f t="shared" si="2"/>
        <v>78.3</v>
      </c>
      <c r="AE25" s="16">
        <f t="shared" si="3"/>
        <v>27.8</v>
      </c>
      <c r="AF25" s="16">
        <v>3</v>
      </c>
      <c r="AG25" s="16"/>
      <c r="AH25" s="16"/>
      <c r="AI25" s="5">
        <v>26</v>
      </c>
      <c r="AJ25" s="5">
        <v>71</v>
      </c>
      <c r="AK25" s="5">
        <v>178</v>
      </c>
      <c r="AL25" s="4">
        <v>22.41</v>
      </c>
    </row>
    <row r="26" spans="1:38" x14ac:dyDescent="0.2">
      <c r="A26" s="2">
        <v>25</v>
      </c>
      <c r="B26" s="142">
        <v>3</v>
      </c>
      <c r="C26" s="145">
        <v>1</v>
      </c>
      <c r="D26" s="6">
        <v>44131</v>
      </c>
      <c r="E26" s="4" t="s">
        <v>57</v>
      </c>
      <c r="F26" s="13" t="s">
        <v>63</v>
      </c>
      <c r="G26" s="7" t="s">
        <v>24</v>
      </c>
      <c r="I26" s="26">
        <v>3</v>
      </c>
      <c r="J26" s="26">
        <v>5</v>
      </c>
      <c r="K26" s="18">
        <v>15</v>
      </c>
      <c r="L26" s="26">
        <v>25</v>
      </c>
      <c r="M26" s="18">
        <v>20</v>
      </c>
      <c r="N26" s="18">
        <v>10</v>
      </c>
      <c r="O26" s="26">
        <v>6</v>
      </c>
      <c r="P26" s="26">
        <v>5</v>
      </c>
      <c r="Q26" s="2">
        <f t="shared" si="0"/>
        <v>89</v>
      </c>
      <c r="R26" s="28">
        <f t="shared" si="1"/>
        <v>44</v>
      </c>
      <c r="T26" s="2">
        <v>5</v>
      </c>
      <c r="U26" s="2">
        <v>7</v>
      </c>
      <c r="V26" s="2">
        <v>7</v>
      </c>
      <c r="W26" s="2">
        <v>10</v>
      </c>
      <c r="X26" s="2">
        <v>5</v>
      </c>
      <c r="Y26" s="2">
        <v>10</v>
      </c>
      <c r="Z26" s="28">
        <v>7.5</v>
      </c>
      <c r="AA26" s="28">
        <v>7.5</v>
      </c>
      <c r="AB26" s="28">
        <v>6.4</v>
      </c>
      <c r="AC26" s="28">
        <v>7.5</v>
      </c>
      <c r="AD26" s="2">
        <f t="shared" si="2"/>
        <v>72.900000000000006</v>
      </c>
      <c r="AE26" s="16">
        <f t="shared" si="3"/>
        <v>28.9</v>
      </c>
      <c r="AF26" s="16">
        <v>3</v>
      </c>
      <c r="AG26" s="16"/>
      <c r="AH26" s="16"/>
      <c r="AI26" s="5">
        <v>30</v>
      </c>
      <c r="AJ26" s="5">
        <v>54</v>
      </c>
      <c r="AK26" s="5">
        <v>163</v>
      </c>
      <c r="AL26" s="4">
        <v>20.32</v>
      </c>
    </row>
    <row r="27" spans="1:38" x14ac:dyDescent="0.2">
      <c r="A27" s="2">
        <v>26</v>
      </c>
      <c r="B27" s="142">
        <v>3</v>
      </c>
      <c r="C27" s="145">
        <v>1</v>
      </c>
      <c r="D27" s="6">
        <v>44033</v>
      </c>
      <c r="E27" s="4" t="s">
        <v>58</v>
      </c>
      <c r="F27" s="13" t="s">
        <v>64</v>
      </c>
      <c r="G27" s="7" t="s">
        <v>24</v>
      </c>
      <c r="I27" s="26">
        <v>5</v>
      </c>
      <c r="J27" s="26">
        <v>5</v>
      </c>
      <c r="K27" s="18">
        <v>15</v>
      </c>
      <c r="L27" s="26">
        <v>25</v>
      </c>
      <c r="M27" s="18">
        <v>15</v>
      </c>
      <c r="N27" s="18">
        <v>6</v>
      </c>
      <c r="O27" s="26">
        <v>6</v>
      </c>
      <c r="P27" s="26">
        <v>2</v>
      </c>
      <c r="Q27" s="2">
        <f t="shared" si="0"/>
        <v>79</v>
      </c>
      <c r="R27" s="28">
        <f t="shared" si="1"/>
        <v>43</v>
      </c>
      <c r="T27" s="2">
        <v>5</v>
      </c>
      <c r="U27" s="2">
        <v>7</v>
      </c>
      <c r="V27" s="2">
        <v>6</v>
      </c>
      <c r="W27" s="2">
        <v>7</v>
      </c>
      <c r="X27" s="2">
        <v>5</v>
      </c>
      <c r="Y27" s="2">
        <v>0</v>
      </c>
      <c r="Z27" s="28">
        <v>5</v>
      </c>
      <c r="AA27" s="28">
        <v>5</v>
      </c>
      <c r="AB27" s="28">
        <v>4.3</v>
      </c>
      <c r="AC27" s="28">
        <v>6</v>
      </c>
      <c r="AD27" s="2">
        <f t="shared" si="2"/>
        <v>50.3</v>
      </c>
      <c r="AE27" s="16">
        <f t="shared" si="3"/>
        <v>20.3</v>
      </c>
      <c r="AF27" s="16">
        <v>3</v>
      </c>
      <c r="AG27" s="16"/>
      <c r="AH27" s="16"/>
      <c r="AI27" s="5">
        <v>25</v>
      </c>
      <c r="AJ27" s="5">
        <v>94</v>
      </c>
      <c r="AK27" s="5">
        <v>180</v>
      </c>
      <c r="AL27" s="4">
        <v>29.01</v>
      </c>
    </row>
    <row r="28" spans="1:38" x14ac:dyDescent="0.2">
      <c r="A28" s="2">
        <v>27</v>
      </c>
      <c r="B28" s="142">
        <v>2.1</v>
      </c>
      <c r="C28" s="145">
        <v>0.9</v>
      </c>
      <c r="D28" s="6">
        <v>44131</v>
      </c>
      <c r="E28" s="4" t="s">
        <v>59</v>
      </c>
      <c r="F28" s="13" t="s">
        <v>65</v>
      </c>
      <c r="G28" s="7" t="s">
        <v>17</v>
      </c>
      <c r="I28" s="26">
        <v>3</v>
      </c>
      <c r="J28" s="26">
        <v>5</v>
      </c>
      <c r="K28" s="18">
        <v>15</v>
      </c>
      <c r="L28" s="26">
        <v>10</v>
      </c>
      <c r="M28" s="18">
        <v>10</v>
      </c>
      <c r="N28" s="18">
        <v>10</v>
      </c>
      <c r="O28" s="26">
        <v>6</v>
      </c>
      <c r="P28" s="26">
        <v>4</v>
      </c>
      <c r="Q28" s="2">
        <f t="shared" si="0"/>
        <v>63</v>
      </c>
      <c r="R28" s="28">
        <f t="shared" si="1"/>
        <v>28</v>
      </c>
      <c r="T28" s="2">
        <v>5</v>
      </c>
      <c r="U28" s="2">
        <v>2</v>
      </c>
      <c r="V28" s="2">
        <v>4</v>
      </c>
      <c r="W28" s="2">
        <v>5</v>
      </c>
      <c r="X28" s="2">
        <v>10</v>
      </c>
      <c r="Y28" s="2">
        <v>0</v>
      </c>
      <c r="Z28" s="28">
        <v>10</v>
      </c>
      <c r="AA28" s="28">
        <v>7.5</v>
      </c>
      <c r="AB28" s="28">
        <v>7.5</v>
      </c>
      <c r="AC28" s="28">
        <v>5</v>
      </c>
      <c r="AD28" s="2">
        <f t="shared" si="2"/>
        <v>56</v>
      </c>
      <c r="AE28" s="16">
        <f t="shared" si="3"/>
        <v>30</v>
      </c>
      <c r="AF28" s="16">
        <v>1</v>
      </c>
      <c r="AG28" s="16"/>
      <c r="AH28" s="16"/>
      <c r="AI28" s="5">
        <v>28</v>
      </c>
      <c r="AJ28" s="5">
        <v>60</v>
      </c>
      <c r="AK28" s="5">
        <v>167</v>
      </c>
      <c r="AL28" s="4">
        <v>21.25</v>
      </c>
    </row>
    <row r="29" spans="1:38" x14ac:dyDescent="0.2">
      <c r="A29" s="2">
        <v>28</v>
      </c>
      <c r="B29" s="142">
        <v>1.7</v>
      </c>
      <c r="C29" s="145">
        <v>0.8</v>
      </c>
      <c r="D29" s="6">
        <v>43772</v>
      </c>
      <c r="E29" s="4" t="s">
        <v>66</v>
      </c>
      <c r="F29" s="11" t="s">
        <v>67</v>
      </c>
      <c r="G29" s="7" t="s">
        <v>17</v>
      </c>
      <c r="I29" s="26">
        <v>3</v>
      </c>
      <c r="J29" s="26">
        <v>0</v>
      </c>
      <c r="K29" s="18">
        <v>6</v>
      </c>
      <c r="L29" s="26">
        <v>5</v>
      </c>
      <c r="M29" s="18">
        <v>0</v>
      </c>
      <c r="N29" s="18">
        <v>0</v>
      </c>
      <c r="O29" s="26">
        <v>6</v>
      </c>
      <c r="P29" s="26">
        <v>4</v>
      </c>
      <c r="Q29" s="2">
        <f t="shared" si="0"/>
        <v>24</v>
      </c>
      <c r="R29" s="28">
        <f t="shared" si="1"/>
        <v>18</v>
      </c>
      <c r="T29" s="2">
        <v>5</v>
      </c>
      <c r="U29" s="2">
        <v>3</v>
      </c>
      <c r="V29" s="2">
        <v>6</v>
      </c>
      <c r="W29" s="2">
        <v>5</v>
      </c>
      <c r="X29" s="2">
        <v>2.5</v>
      </c>
      <c r="Y29" s="2">
        <v>0</v>
      </c>
      <c r="Z29" s="28">
        <v>2.5</v>
      </c>
      <c r="AA29" s="28">
        <v>2.5</v>
      </c>
      <c r="AB29" s="28">
        <v>3.3</v>
      </c>
      <c r="AC29" s="28">
        <v>6</v>
      </c>
      <c r="AD29" s="2">
        <f t="shared" si="2"/>
        <v>35.799999999999997</v>
      </c>
      <c r="AE29" s="16">
        <f t="shared" si="3"/>
        <v>14.3</v>
      </c>
      <c r="AF29" s="16">
        <v>1</v>
      </c>
      <c r="AG29" s="16"/>
      <c r="AH29" s="16"/>
      <c r="AI29" s="5">
        <v>27</v>
      </c>
      <c r="AJ29" s="5">
        <v>95</v>
      </c>
      <c r="AK29" s="5">
        <v>174</v>
      </c>
      <c r="AL29" s="4">
        <v>31.38</v>
      </c>
    </row>
    <row r="30" spans="1:38" x14ac:dyDescent="0.2">
      <c r="A30" s="2">
        <v>29</v>
      </c>
      <c r="B30" s="142">
        <v>1.2</v>
      </c>
      <c r="C30" s="145">
        <v>0.6</v>
      </c>
      <c r="D30" s="6">
        <v>43781</v>
      </c>
      <c r="E30" s="4" t="s">
        <v>68</v>
      </c>
      <c r="F30" s="13" t="s">
        <v>69</v>
      </c>
      <c r="G30" s="7" t="s">
        <v>17</v>
      </c>
      <c r="I30" s="26">
        <v>5</v>
      </c>
      <c r="J30" s="26">
        <v>2</v>
      </c>
      <c r="K30" s="18">
        <v>6</v>
      </c>
      <c r="L30" s="26">
        <v>20</v>
      </c>
      <c r="M30" s="18">
        <v>25</v>
      </c>
      <c r="N30" s="18">
        <v>10</v>
      </c>
      <c r="O30" s="26">
        <v>10</v>
      </c>
      <c r="P30" s="26">
        <v>4</v>
      </c>
      <c r="Q30" s="2">
        <f t="shared" si="0"/>
        <v>82</v>
      </c>
      <c r="R30" s="28">
        <f t="shared" si="1"/>
        <v>41</v>
      </c>
      <c r="T30" s="2">
        <v>7.5</v>
      </c>
      <c r="U30" s="2">
        <v>8</v>
      </c>
      <c r="V30" s="2">
        <v>8</v>
      </c>
      <c r="W30" s="2">
        <v>9</v>
      </c>
      <c r="X30" s="2">
        <v>7.5</v>
      </c>
      <c r="Y30" s="2">
        <v>10</v>
      </c>
      <c r="Z30" s="28">
        <v>7.5</v>
      </c>
      <c r="AA30" s="28">
        <v>7.5</v>
      </c>
      <c r="AB30" s="28">
        <v>7.3</v>
      </c>
      <c r="AC30" s="28">
        <v>7.5</v>
      </c>
      <c r="AD30" s="2">
        <f t="shared" si="2"/>
        <v>79.8</v>
      </c>
      <c r="AE30" s="16">
        <f t="shared" si="3"/>
        <v>29.8</v>
      </c>
      <c r="AF30" s="16">
        <v>3</v>
      </c>
      <c r="AG30" s="16"/>
      <c r="AH30" s="16"/>
      <c r="AI30" s="5">
        <v>33</v>
      </c>
      <c r="AJ30" s="5">
        <v>86</v>
      </c>
      <c r="AK30" s="5">
        <v>175</v>
      </c>
      <c r="AL30" s="4">
        <v>28.08</v>
      </c>
    </row>
    <row r="31" spans="1:38" x14ac:dyDescent="0.2">
      <c r="A31" s="2">
        <v>30</v>
      </c>
      <c r="B31" s="142">
        <v>3</v>
      </c>
      <c r="C31" s="145">
        <v>1</v>
      </c>
      <c r="D31" s="6">
        <v>43790</v>
      </c>
      <c r="E31" s="4" t="s">
        <v>70</v>
      </c>
      <c r="F31" s="13" t="s">
        <v>71</v>
      </c>
      <c r="G31" s="7" t="s">
        <v>17</v>
      </c>
      <c r="I31" s="26">
        <v>3</v>
      </c>
      <c r="J31" s="26">
        <v>2</v>
      </c>
      <c r="K31" s="18">
        <v>10</v>
      </c>
      <c r="L31" s="26">
        <v>15</v>
      </c>
      <c r="M31" s="18">
        <v>25</v>
      </c>
      <c r="N31" s="18">
        <v>10</v>
      </c>
      <c r="O31" s="26">
        <v>2</v>
      </c>
      <c r="P31" s="26">
        <v>2</v>
      </c>
      <c r="Q31" s="2">
        <f t="shared" si="0"/>
        <v>69</v>
      </c>
      <c r="R31" s="28">
        <f t="shared" si="1"/>
        <v>24</v>
      </c>
      <c r="T31" s="2">
        <v>5</v>
      </c>
      <c r="U31" s="2">
        <v>9</v>
      </c>
      <c r="V31" s="2">
        <v>9</v>
      </c>
      <c r="W31" s="2">
        <v>8</v>
      </c>
      <c r="X31" s="2">
        <v>5</v>
      </c>
      <c r="Y31" s="2">
        <v>10</v>
      </c>
      <c r="Z31" s="28">
        <v>5</v>
      </c>
      <c r="AA31" s="28">
        <v>5</v>
      </c>
      <c r="AB31" s="28">
        <v>6.9</v>
      </c>
      <c r="AC31" s="28">
        <v>6.5</v>
      </c>
      <c r="AD31" s="2">
        <f t="shared" si="2"/>
        <v>69.400000000000006</v>
      </c>
      <c r="AE31" s="16">
        <f t="shared" si="3"/>
        <v>23.4</v>
      </c>
      <c r="AF31" s="16">
        <v>2</v>
      </c>
      <c r="AG31" s="16"/>
      <c r="AH31" s="16"/>
      <c r="AI31" s="5">
        <v>31</v>
      </c>
      <c r="AJ31" s="5">
        <v>73</v>
      </c>
      <c r="AK31" s="5">
        <v>178</v>
      </c>
      <c r="AL31" s="4">
        <v>23.04</v>
      </c>
    </row>
    <row r="32" spans="1:38" x14ac:dyDescent="0.2">
      <c r="A32" s="2">
        <v>31</v>
      </c>
      <c r="B32" s="142">
        <v>3</v>
      </c>
      <c r="C32" s="145">
        <v>1</v>
      </c>
      <c r="D32" s="6">
        <v>43790</v>
      </c>
      <c r="E32" s="4" t="s">
        <v>73</v>
      </c>
      <c r="F32" s="11" t="s">
        <v>72</v>
      </c>
      <c r="G32" s="7" t="s">
        <v>17</v>
      </c>
      <c r="I32" s="26">
        <v>5</v>
      </c>
      <c r="J32" s="26">
        <v>5</v>
      </c>
      <c r="K32" s="18">
        <v>10</v>
      </c>
      <c r="L32" s="26">
        <v>15</v>
      </c>
      <c r="M32" s="18">
        <v>20</v>
      </c>
      <c r="N32" s="18">
        <v>6</v>
      </c>
      <c r="O32" s="26">
        <v>6</v>
      </c>
      <c r="P32" s="26">
        <v>4</v>
      </c>
      <c r="Q32" s="2">
        <f t="shared" si="0"/>
        <v>71</v>
      </c>
      <c r="R32" s="28">
        <f t="shared" si="1"/>
        <v>35</v>
      </c>
      <c r="T32" s="2">
        <v>7.5</v>
      </c>
      <c r="U32" s="2">
        <v>8</v>
      </c>
      <c r="V32" s="2">
        <v>8</v>
      </c>
      <c r="W32" s="2">
        <v>7</v>
      </c>
      <c r="X32" s="2">
        <v>7.5</v>
      </c>
      <c r="Y32" s="2">
        <v>10</v>
      </c>
      <c r="Z32" s="28">
        <v>7.5</v>
      </c>
      <c r="AA32" s="28">
        <v>7.5</v>
      </c>
      <c r="AB32" s="28">
        <v>7.3</v>
      </c>
      <c r="AC32" s="28">
        <v>7</v>
      </c>
      <c r="AD32" s="2">
        <f t="shared" si="2"/>
        <v>77.3</v>
      </c>
      <c r="AE32" s="16">
        <f t="shared" si="3"/>
        <v>29.3</v>
      </c>
      <c r="AF32" s="16">
        <v>3</v>
      </c>
      <c r="AG32" s="16"/>
      <c r="AH32" s="16"/>
      <c r="AI32" s="5">
        <v>21</v>
      </c>
      <c r="AJ32" s="5">
        <v>78</v>
      </c>
      <c r="AK32" s="5">
        <v>175</v>
      </c>
      <c r="AL32" s="4">
        <v>25.47</v>
      </c>
    </row>
    <row r="33" spans="1:38" x14ac:dyDescent="0.2">
      <c r="A33" s="2">
        <v>32</v>
      </c>
      <c r="B33" s="142">
        <v>3</v>
      </c>
      <c r="C33" s="145">
        <v>1</v>
      </c>
      <c r="D33" s="6">
        <v>43762</v>
      </c>
      <c r="E33" s="1" t="s">
        <v>74</v>
      </c>
      <c r="F33" s="8" t="s">
        <v>79</v>
      </c>
      <c r="G33" s="7" t="s">
        <v>17</v>
      </c>
      <c r="I33" s="26">
        <v>5</v>
      </c>
      <c r="J33" s="26">
        <v>5</v>
      </c>
      <c r="K33" s="18">
        <v>10</v>
      </c>
      <c r="L33" s="26">
        <v>25</v>
      </c>
      <c r="M33" s="18">
        <v>25</v>
      </c>
      <c r="N33" s="18">
        <v>10</v>
      </c>
      <c r="O33" s="26">
        <v>10</v>
      </c>
      <c r="P33" s="26">
        <v>4</v>
      </c>
      <c r="Q33" s="2">
        <f t="shared" si="0"/>
        <v>94</v>
      </c>
      <c r="R33" s="28">
        <f t="shared" si="1"/>
        <v>49</v>
      </c>
      <c r="T33" s="2">
        <v>5</v>
      </c>
      <c r="U33" s="2">
        <v>10</v>
      </c>
      <c r="V33" s="2">
        <v>10</v>
      </c>
      <c r="W33" s="2">
        <v>10</v>
      </c>
      <c r="X33" s="2">
        <v>5</v>
      </c>
      <c r="Y33" s="2">
        <v>10</v>
      </c>
      <c r="Z33" s="28">
        <v>5</v>
      </c>
      <c r="AA33" s="28">
        <v>10</v>
      </c>
      <c r="AB33" s="28">
        <v>8.9</v>
      </c>
      <c r="AC33" s="28">
        <v>6</v>
      </c>
      <c r="AD33" s="2">
        <f t="shared" si="2"/>
        <v>79.900000000000006</v>
      </c>
      <c r="AE33" s="16">
        <f t="shared" si="3"/>
        <v>29.9</v>
      </c>
      <c r="AF33" s="16">
        <v>4</v>
      </c>
      <c r="AG33" s="16"/>
      <c r="AH33" s="16"/>
      <c r="AI33" s="5">
        <v>26</v>
      </c>
      <c r="AJ33" s="5">
        <v>66.5</v>
      </c>
      <c r="AK33" s="5">
        <v>173</v>
      </c>
      <c r="AL33" s="4">
        <v>22.22</v>
      </c>
    </row>
    <row r="34" spans="1:38" x14ac:dyDescent="0.2">
      <c r="A34" s="2">
        <v>33</v>
      </c>
      <c r="B34" s="142">
        <v>2.1</v>
      </c>
      <c r="C34" s="145">
        <v>0.9</v>
      </c>
      <c r="D34" s="6">
        <v>43767</v>
      </c>
      <c r="E34" s="4" t="s">
        <v>75</v>
      </c>
      <c r="F34" s="8" t="s">
        <v>80</v>
      </c>
      <c r="G34" s="7" t="s">
        <v>17</v>
      </c>
      <c r="I34" s="26">
        <v>3</v>
      </c>
      <c r="J34" s="26">
        <v>2</v>
      </c>
      <c r="K34" s="18">
        <v>6</v>
      </c>
      <c r="L34" s="26">
        <v>15</v>
      </c>
      <c r="M34" s="18">
        <v>25</v>
      </c>
      <c r="N34" s="18">
        <v>6</v>
      </c>
      <c r="O34" s="26">
        <v>2</v>
      </c>
      <c r="P34" s="26">
        <v>2</v>
      </c>
      <c r="Q34" s="2">
        <f t="shared" ref="Q34:Q65" si="4">SUM(I34:P34)</f>
        <v>61</v>
      </c>
      <c r="R34" s="28">
        <f t="shared" ref="R34:R66" si="5">SUM(I34,J34,L34,O34,P34)</f>
        <v>24</v>
      </c>
      <c r="T34" s="2">
        <v>5</v>
      </c>
      <c r="U34" s="2">
        <v>9</v>
      </c>
      <c r="V34" s="2">
        <v>9</v>
      </c>
      <c r="W34" s="2">
        <v>7</v>
      </c>
      <c r="X34" s="2">
        <v>5</v>
      </c>
      <c r="Y34" s="2">
        <v>0</v>
      </c>
      <c r="Z34" s="28">
        <v>7.5</v>
      </c>
      <c r="AA34" s="28">
        <v>7.5</v>
      </c>
      <c r="AB34" s="28">
        <v>6.4</v>
      </c>
      <c r="AC34" s="28">
        <v>6.5</v>
      </c>
      <c r="AD34" s="2">
        <f t="shared" si="2"/>
        <v>62.9</v>
      </c>
      <c r="AE34" s="16">
        <f t="shared" si="3"/>
        <v>27.9</v>
      </c>
      <c r="AF34" s="16">
        <v>5</v>
      </c>
      <c r="AG34" s="16"/>
      <c r="AH34" s="16"/>
      <c r="AI34" s="5">
        <v>21</v>
      </c>
      <c r="AJ34" s="5">
        <v>64</v>
      </c>
      <c r="AK34" s="5">
        <v>167</v>
      </c>
      <c r="AL34" s="4">
        <v>22.95</v>
      </c>
    </row>
    <row r="35" spans="1:38" x14ac:dyDescent="0.2">
      <c r="A35" s="2">
        <v>34</v>
      </c>
      <c r="B35" s="142">
        <v>3</v>
      </c>
      <c r="C35" s="145">
        <v>1</v>
      </c>
      <c r="D35" s="6">
        <v>43767</v>
      </c>
      <c r="E35" s="4" t="s">
        <v>76</v>
      </c>
      <c r="F35" s="8" t="s">
        <v>81</v>
      </c>
      <c r="G35" s="7" t="s">
        <v>17</v>
      </c>
      <c r="I35" s="26">
        <v>3</v>
      </c>
      <c r="J35" s="26">
        <v>5</v>
      </c>
      <c r="K35" s="18">
        <v>15</v>
      </c>
      <c r="L35" s="26">
        <v>25</v>
      </c>
      <c r="M35" s="18">
        <v>25</v>
      </c>
      <c r="N35" s="18">
        <v>10</v>
      </c>
      <c r="O35" s="26">
        <v>6</v>
      </c>
      <c r="P35" s="26">
        <v>5</v>
      </c>
      <c r="Q35" s="2">
        <f t="shared" si="4"/>
        <v>94</v>
      </c>
      <c r="R35" s="28">
        <f t="shared" si="5"/>
        <v>44</v>
      </c>
      <c r="T35" s="2">
        <v>2.5</v>
      </c>
      <c r="U35" s="2">
        <v>6</v>
      </c>
      <c r="V35" s="2">
        <v>6</v>
      </c>
      <c r="W35" s="2">
        <v>5</v>
      </c>
      <c r="X35" s="2">
        <v>2.5</v>
      </c>
      <c r="Y35" s="2">
        <v>10</v>
      </c>
      <c r="Z35" s="28">
        <v>2.5</v>
      </c>
      <c r="AA35" s="28">
        <v>2.5</v>
      </c>
      <c r="AB35" s="28">
        <v>6.7</v>
      </c>
      <c r="AC35" s="28">
        <v>7</v>
      </c>
      <c r="AD35" s="2">
        <f t="shared" si="2"/>
        <v>50.7</v>
      </c>
      <c r="AE35" s="16">
        <f t="shared" si="3"/>
        <v>18.7</v>
      </c>
      <c r="AF35" s="16">
        <v>2</v>
      </c>
      <c r="AG35" s="16"/>
      <c r="AH35" s="16"/>
      <c r="AI35" s="5">
        <v>26</v>
      </c>
      <c r="AJ35" s="5">
        <v>75</v>
      </c>
      <c r="AK35" s="5">
        <v>178</v>
      </c>
      <c r="AL35" s="4">
        <v>23.67</v>
      </c>
    </row>
    <row r="36" spans="1:38" x14ac:dyDescent="0.2">
      <c r="A36" s="2">
        <v>35</v>
      </c>
      <c r="B36" s="142">
        <v>3</v>
      </c>
      <c r="C36" s="145">
        <v>1</v>
      </c>
      <c r="D36" s="6">
        <v>43769</v>
      </c>
      <c r="E36" s="4" t="s">
        <v>77</v>
      </c>
      <c r="F36" s="8" t="s">
        <v>108</v>
      </c>
      <c r="G36" s="7" t="s">
        <v>17</v>
      </c>
      <c r="I36" s="26">
        <v>5</v>
      </c>
      <c r="J36" s="26">
        <v>5</v>
      </c>
      <c r="K36" s="18">
        <v>10</v>
      </c>
      <c r="L36" s="26">
        <v>20</v>
      </c>
      <c r="M36" s="18">
        <v>20</v>
      </c>
      <c r="N36" s="18">
        <v>10</v>
      </c>
      <c r="O36" s="26">
        <v>10</v>
      </c>
      <c r="P36" s="26">
        <v>4</v>
      </c>
      <c r="Q36" s="2">
        <f t="shared" si="4"/>
        <v>84</v>
      </c>
      <c r="R36" s="28">
        <f t="shared" si="5"/>
        <v>44</v>
      </c>
      <c r="T36" s="2">
        <v>5</v>
      </c>
      <c r="U36" s="2">
        <v>8</v>
      </c>
      <c r="V36" s="2">
        <v>9</v>
      </c>
      <c r="W36" s="2">
        <v>9</v>
      </c>
      <c r="X36" s="2">
        <v>5</v>
      </c>
      <c r="Y36" s="2">
        <v>10</v>
      </c>
      <c r="Z36" s="28">
        <v>5</v>
      </c>
      <c r="AA36" s="28">
        <v>5</v>
      </c>
      <c r="AB36" s="28">
        <v>6.4</v>
      </c>
      <c r="AC36" s="28">
        <v>7</v>
      </c>
      <c r="AD36" s="2">
        <f t="shared" si="2"/>
        <v>69.400000000000006</v>
      </c>
      <c r="AE36" s="16">
        <f t="shared" si="3"/>
        <v>23.4</v>
      </c>
      <c r="AF36" s="16">
        <v>1</v>
      </c>
      <c r="AG36" s="16"/>
      <c r="AH36" s="16"/>
      <c r="AI36" s="5">
        <v>30</v>
      </c>
      <c r="AJ36" s="5">
        <v>83</v>
      </c>
      <c r="AK36" s="5">
        <v>177</v>
      </c>
      <c r="AL36" s="4">
        <v>26.49</v>
      </c>
    </row>
    <row r="37" spans="1:38" x14ac:dyDescent="0.2">
      <c r="A37" s="2">
        <v>36</v>
      </c>
      <c r="B37" s="142">
        <v>3</v>
      </c>
      <c r="C37" s="145">
        <v>1</v>
      </c>
      <c r="D37" s="6">
        <v>43793</v>
      </c>
      <c r="E37" s="4" t="s">
        <v>78</v>
      </c>
      <c r="F37" s="8" t="s">
        <v>82</v>
      </c>
      <c r="G37" s="7" t="s">
        <v>17</v>
      </c>
      <c r="I37" s="26">
        <v>5</v>
      </c>
      <c r="J37" s="26">
        <v>0</v>
      </c>
      <c r="K37" s="18">
        <v>15</v>
      </c>
      <c r="L37" s="26">
        <v>10</v>
      </c>
      <c r="M37" s="18">
        <v>20</v>
      </c>
      <c r="N37" s="18">
        <v>2</v>
      </c>
      <c r="O37" s="26">
        <v>6</v>
      </c>
      <c r="P37" s="26">
        <v>4</v>
      </c>
      <c r="Q37" s="2">
        <f t="shared" si="4"/>
        <v>62</v>
      </c>
      <c r="R37" s="28">
        <f t="shared" si="5"/>
        <v>25</v>
      </c>
      <c r="T37" s="2">
        <v>2.5</v>
      </c>
      <c r="U37" s="2">
        <v>3</v>
      </c>
      <c r="V37" s="2">
        <v>8</v>
      </c>
      <c r="W37" s="2">
        <v>5</v>
      </c>
      <c r="X37" s="2">
        <v>2.5</v>
      </c>
      <c r="Y37" s="2">
        <v>10</v>
      </c>
      <c r="Z37" s="28">
        <v>2.5</v>
      </c>
      <c r="AA37" s="28">
        <v>2.5</v>
      </c>
      <c r="AB37" s="28">
        <v>3.6</v>
      </c>
      <c r="AC37" s="28">
        <v>5.5</v>
      </c>
      <c r="AD37" s="2">
        <f t="shared" si="2"/>
        <v>45.1</v>
      </c>
      <c r="AE37" s="16">
        <f t="shared" si="3"/>
        <v>14.1</v>
      </c>
      <c r="AF37" s="16">
        <v>2</v>
      </c>
      <c r="AG37" s="16"/>
      <c r="AH37" s="16"/>
      <c r="AI37" s="5">
        <v>33</v>
      </c>
      <c r="AJ37" s="5">
        <v>70</v>
      </c>
      <c r="AK37" s="5">
        <v>182</v>
      </c>
      <c r="AL37" s="4">
        <v>21.13</v>
      </c>
    </row>
    <row r="38" spans="1:38" x14ac:dyDescent="0.2">
      <c r="A38" s="2">
        <v>37</v>
      </c>
      <c r="B38" s="142">
        <v>1.7</v>
      </c>
      <c r="C38" s="145">
        <v>0.8</v>
      </c>
      <c r="D38" s="21">
        <v>42746</v>
      </c>
      <c r="E38" s="1" t="s">
        <v>110</v>
      </c>
      <c r="F38" s="20" t="s">
        <v>109</v>
      </c>
      <c r="G38" s="7" t="s">
        <v>17</v>
      </c>
      <c r="I38" s="26">
        <v>3</v>
      </c>
      <c r="J38" s="26">
        <v>0</v>
      </c>
      <c r="K38" s="18">
        <v>2</v>
      </c>
      <c r="L38" s="26">
        <v>10</v>
      </c>
      <c r="M38" s="18">
        <v>0</v>
      </c>
      <c r="N38" s="18">
        <v>0</v>
      </c>
      <c r="O38" s="26">
        <v>6</v>
      </c>
      <c r="P38" s="26">
        <v>4</v>
      </c>
      <c r="Q38" s="2">
        <f t="shared" si="4"/>
        <v>25</v>
      </c>
      <c r="R38" s="28">
        <f t="shared" si="5"/>
        <v>23</v>
      </c>
      <c r="T38" s="2">
        <v>0</v>
      </c>
      <c r="U38" s="2">
        <v>0</v>
      </c>
      <c r="V38" s="2">
        <v>6</v>
      </c>
      <c r="W38" s="2">
        <v>2.5</v>
      </c>
      <c r="X38" s="2">
        <v>0</v>
      </c>
      <c r="Y38" s="2">
        <v>0</v>
      </c>
      <c r="Z38" s="28">
        <v>0</v>
      </c>
      <c r="AA38" s="28">
        <v>0</v>
      </c>
      <c r="AB38" s="28">
        <v>2.8</v>
      </c>
      <c r="AC38" s="28">
        <v>5.5</v>
      </c>
      <c r="AD38" s="2">
        <f t="shared" si="2"/>
        <v>16.8</v>
      </c>
      <c r="AE38" s="16">
        <f t="shared" si="3"/>
        <v>8.3000000000000007</v>
      </c>
      <c r="AF38" s="16">
        <v>1</v>
      </c>
      <c r="AG38" s="16"/>
      <c r="AH38" s="16"/>
      <c r="AI38" s="5">
        <v>34</v>
      </c>
      <c r="AJ38" s="5">
        <v>60</v>
      </c>
      <c r="AK38" s="5">
        <v>164</v>
      </c>
      <c r="AL38" s="4">
        <v>22.31</v>
      </c>
    </row>
    <row r="39" spans="1:38" x14ac:dyDescent="0.2">
      <c r="A39" s="2">
        <v>38</v>
      </c>
      <c r="B39" s="142">
        <v>3</v>
      </c>
      <c r="C39" s="145">
        <v>1</v>
      </c>
      <c r="D39" s="22" t="s">
        <v>113</v>
      </c>
      <c r="E39" s="1" t="s">
        <v>112</v>
      </c>
      <c r="F39" s="20" t="s">
        <v>111</v>
      </c>
      <c r="G39" s="7" t="s">
        <v>17</v>
      </c>
      <c r="I39" s="26">
        <v>5</v>
      </c>
      <c r="J39" s="26">
        <v>5</v>
      </c>
      <c r="K39" s="18">
        <v>15</v>
      </c>
      <c r="L39" s="26">
        <v>20</v>
      </c>
      <c r="M39" s="18">
        <v>20</v>
      </c>
      <c r="N39" s="18">
        <v>10</v>
      </c>
      <c r="O39" s="26">
        <v>10</v>
      </c>
      <c r="P39" s="26">
        <v>4</v>
      </c>
      <c r="Q39" s="2">
        <f t="shared" si="4"/>
        <v>89</v>
      </c>
      <c r="R39" s="28">
        <f t="shared" si="5"/>
        <v>44</v>
      </c>
      <c r="T39" s="2">
        <v>10</v>
      </c>
      <c r="U39" s="2">
        <v>9</v>
      </c>
      <c r="V39" s="2">
        <v>7</v>
      </c>
      <c r="W39" s="2">
        <v>7.5</v>
      </c>
      <c r="X39" s="2">
        <v>5</v>
      </c>
      <c r="Y39" s="2">
        <v>10</v>
      </c>
      <c r="Z39" s="28">
        <v>10</v>
      </c>
      <c r="AA39" s="28">
        <v>10</v>
      </c>
      <c r="AB39" s="28">
        <v>6.1</v>
      </c>
      <c r="AC39" s="28">
        <v>7.5</v>
      </c>
      <c r="AD39" s="2">
        <f t="shared" si="2"/>
        <v>82.1</v>
      </c>
      <c r="AE39" s="16">
        <f t="shared" si="3"/>
        <v>33.6</v>
      </c>
      <c r="AF39" s="16">
        <v>6</v>
      </c>
      <c r="AG39" s="16"/>
      <c r="AH39" s="16"/>
      <c r="AI39" s="5">
        <v>21</v>
      </c>
      <c r="AJ39" s="5">
        <v>68</v>
      </c>
      <c r="AK39" s="5">
        <v>173</v>
      </c>
      <c r="AL39" s="4">
        <v>22.72</v>
      </c>
    </row>
    <row r="40" spans="1:38" x14ac:dyDescent="0.2">
      <c r="A40" s="2">
        <v>39</v>
      </c>
      <c r="B40" s="142">
        <v>3</v>
      </c>
      <c r="C40" s="145">
        <v>1</v>
      </c>
      <c r="D40" s="6">
        <v>42748</v>
      </c>
      <c r="E40" s="1" t="s">
        <v>114</v>
      </c>
      <c r="F40" s="20" t="s">
        <v>121</v>
      </c>
      <c r="G40" s="7" t="s">
        <v>17</v>
      </c>
      <c r="I40" s="26">
        <v>3</v>
      </c>
      <c r="J40" s="26">
        <v>5</v>
      </c>
      <c r="K40" s="18">
        <v>6</v>
      </c>
      <c r="L40" s="26">
        <v>20</v>
      </c>
      <c r="M40" s="18">
        <v>20</v>
      </c>
      <c r="N40" s="18">
        <v>6</v>
      </c>
      <c r="O40" s="26">
        <v>10</v>
      </c>
      <c r="P40" s="26">
        <v>0</v>
      </c>
      <c r="Q40" s="2">
        <f t="shared" si="4"/>
        <v>70</v>
      </c>
      <c r="R40" s="28">
        <f t="shared" si="5"/>
        <v>38</v>
      </c>
      <c r="T40" s="2">
        <v>10</v>
      </c>
      <c r="U40" s="2">
        <v>8</v>
      </c>
      <c r="V40" s="2">
        <v>9</v>
      </c>
      <c r="W40" s="2">
        <v>5</v>
      </c>
      <c r="X40" s="2">
        <v>10</v>
      </c>
      <c r="Y40" s="2">
        <v>10</v>
      </c>
      <c r="Z40" s="28">
        <v>10</v>
      </c>
      <c r="AA40" s="28">
        <v>10</v>
      </c>
      <c r="AB40" s="28">
        <v>5.8</v>
      </c>
      <c r="AC40" s="28">
        <v>9</v>
      </c>
      <c r="AD40" s="2">
        <f t="shared" si="2"/>
        <v>86.8</v>
      </c>
      <c r="AE40" s="16">
        <f t="shared" si="3"/>
        <v>34.799999999999997</v>
      </c>
      <c r="AF40" s="16">
        <v>7</v>
      </c>
      <c r="AG40" s="16"/>
      <c r="AH40" s="16"/>
      <c r="AI40" s="5">
        <v>27</v>
      </c>
      <c r="AJ40" s="5">
        <v>94</v>
      </c>
      <c r="AK40" s="5">
        <v>185</v>
      </c>
      <c r="AL40" s="4">
        <v>27.47</v>
      </c>
    </row>
    <row r="41" spans="1:38" x14ac:dyDescent="0.2">
      <c r="A41" s="2">
        <v>40</v>
      </c>
      <c r="B41" s="142">
        <v>3</v>
      </c>
      <c r="C41" s="145">
        <v>1</v>
      </c>
      <c r="D41" s="21">
        <v>42780</v>
      </c>
      <c r="E41" s="1" t="s">
        <v>115</v>
      </c>
      <c r="F41" s="20" t="s">
        <v>122</v>
      </c>
      <c r="G41" s="7" t="s">
        <v>24</v>
      </c>
      <c r="I41" s="26">
        <v>5</v>
      </c>
      <c r="J41" s="26">
        <v>5</v>
      </c>
      <c r="K41" s="18">
        <v>6</v>
      </c>
      <c r="L41" s="26">
        <v>25</v>
      </c>
      <c r="M41" s="18">
        <v>25</v>
      </c>
      <c r="N41" s="18">
        <v>10</v>
      </c>
      <c r="O41" s="26">
        <v>10</v>
      </c>
      <c r="P41" s="26">
        <v>5</v>
      </c>
      <c r="Q41" s="2">
        <f t="shared" si="4"/>
        <v>91</v>
      </c>
      <c r="R41" s="28">
        <f t="shared" si="5"/>
        <v>50</v>
      </c>
      <c r="T41" s="2">
        <v>7.5</v>
      </c>
      <c r="U41" s="2">
        <v>9</v>
      </c>
      <c r="V41" s="2">
        <v>9</v>
      </c>
      <c r="W41" s="2">
        <v>10</v>
      </c>
      <c r="X41" s="2">
        <v>7.5</v>
      </c>
      <c r="Y41" s="2">
        <v>0</v>
      </c>
      <c r="Z41" s="28">
        <v>7.5</v>
      </c>
      <c r="AA41" s="28">
        <v>5</v>
      </c>
      <c r="AB41" s="28">
        <v>9.6999999999999993</v>
      </c>
      <c r="AC41" s="28">
        <v>9.5</v>
      </c>
      <c r="AD41" s="2">
        <f t="shared" si="2"/>
        <v>74.7</v>
      </c>
      <c r="AE41" s="16">
        <f t="shared" si="3"/>
        <v>31.7</v>
      </c>
      <c r="AF41" s="16">
        <v>4</v>
      </c>
      <c r="AG41" s="16"/>
      <c r="AH41" s="16"/>
      <c r="AI41" s="5">
        <v>32</v>
      </c>
      <c r="AJ41" s="5">
        <v>80</v>
      </c>
      <c r="AK41" s="5">
        <v>174</v>
      </c>
      <c r="AL41" s="4">
        <v>26.42</v>
      </c>
    </row>
    <row r="42" spans="1:38" x14ac:dyDescent="0.2">
      <c r="A42" s="2">
        <v>41</v>
      </c>
      <c r="B42" s="142">
        <v>2.1</v>
      </c>
      <c r="C42" s="145">
        <v>0.9</v>
      </c>
      <c r="D42" s="22" t="s">
        <v>117</v>
      </c>
      <c r="E42" s="1" t="s">
        <v>116</v>
      </c>
      <c r="F42" s="20" t="s">
        <v>123</v>
      </c>
      <c r="G42" s="7" t="s">
        <v>24</v>
      </c>
      <c r="I42" s="26">
        <v>5</v>
      </c>
      <c r="J42" s="26">
        <v>5</v>
      </c>
      <c r="K42" s="18">
        <v>15</v>
      </c>
      <c r="L42" s="26">
        <v>10</v>
      </c>
      <c r="M42" s="18">
        <v>10</v>
      </c>
      <c r="N42" s="18">
        <v>10</v>
      </c>
      <c r="O42" s="26">
        <v>10</v>
      </c>
      <c r="P42" s="26">
        <v>4</v>
      </c>
      <c r="Q42" s="2">
        <f t="shared" si="4"/>
        <v>69</v>
      </c>
      <c r="R42" s="28">
        <f t="shared" si="5"/>
        <v>34</v>
      </c>
      <c r="T42" s="2">
        <v>10</v>
      </c>
      <c r="U42" s="2">
        <v>8</v>
      </c>
      <c r="V42" s="2">
        <v>8</v>
      </c>
      <c r="W42" s="2">
        <v>7.5</v>
      </c>
      <c r="X42" s="2">
        <v>2.5</v>
      </c>
      <c r="Y42" s="2">
        <v>10</v>
      </c>
      <c r="Z42" s="28">
        <v>5</v>
      </c>
      <c r="AA42" s="28">
        <v>10</v>
      </c>
      <c r="AB42" s="28">
        <v>8.3000000000000007</v>
      </c>
      <c r="AC42" s="28">
        <v>8.5</v>
      </c>
      <c r="AD42" s="2">
        <f t="shared" si="2"/>
        <v>77.8</v>
      </c>
      <c r="AE42" s="16">
        <f t="shared" si="3"/>
        <v>31.8</v>
      </c>
      <c r="AF42" s="16">
        <v>1</v>
      </c>
      <c r="AG42" s="16"/>
      <c r="AH42" s="16"/>
      <c r="AI42" s="5">
        <v>25</v>
      </c>
      <c r="AJ42" s="5">
        <v>60</v>
      </c>
      <c r="AK42" s="5">
        <v>164</v>
      </c>
      <c r="AL42" s="4">
        <v>22.31</v>
      </c>
    </row>
    <row r="43" spans="1:38" x14ac:dyDescent="0.2">
      <c r="A43" s="2">
        <v>42</v>
      </c>
      <c r="B43" s="142">
        <v>1.7</v>
      </c>
      <c r="C43" s="145">
        <v>0.8</v>
      </c>
      <c r="D43" s="6">
        <v>42815</v>
      </c>
      <c r="E43" s="1" t="s">
        <v>118</v>
      </c>
      <c r="F43" s="20" t="s">
        <v>124</v>
      </c>
      <c r="G43" s="7" t="s">
        <v>17</v>
      </c>
      <c r="I43" s="26">
        <v>5</v>
      </c>
      <c r="J43" s="26">
        <v>5</v>
      </c>
      <c r="K43" s="18">
        <v>15</v>
      </c>
      <c r="L43" s="26">
        <v>20</v>
      </c>
      <c r="M43" s="18">
        <v>15</v>
      </c>
      <c r="N43" s="18">
        <v>10</v>
      </c>
      <c r="O43" s="26">
        <v>6</v>
      </c>
      <c r="P43" s="26">
        <v>4</v>
      </c>
      <c r="Q43" s="2">
        <f t="shared" si="4"/>
        <v>80</v>
      </c>
      <c r="R43" s="28">
        <f t="shared" si="5"/>
        <v>40</v>
      </c>
      <c r="T43" s="2">
        <v>10</v>
      </c>
      <c r="U43" s="2">
        <v>7</v>
      </c>
      <c r="V43" s="2">
        <v>5</v>
      </c>
      <c r="W43" s="2">
        <v>7.5</v>
      </c>
      <c r="X43" s="2">
        <v>10</v>
      </c>
      <c r="Y43" s="2">
        <v>10</v>
      </c>
      <c r="Z43" s="28">
        <v>10</v>
      </c>
      <c r="AA43" s="28">
        <v>10</v>
      </c>
      <c r="AB43" s="28">
        <v>5.6</v>
      </c>
      <c r="AC43" s="28">
        <v>8</v>
      </c>
      <c r="AD43" s="2">
        <f t="shared" si="2"/>
        <v>83.1</v>
      </c>
      <c r="AE43" s="16">
        <f t="shared" si="3"/>
        <v>33.6</v>
      </c>
      <c r="AF43" s="16">
        <v>1</v>
      </c>
      <c r="AG43" s="16"/>
      <c r="AH43" s="16"/>
      <c r="AI43" s="5">
        <v>19</v>
      </c>
      <c r="AJ43" s="5">
        <v>67</v>
      </c>
      <c r="AK43" s="5">
        <v>172</v>
      </c>
      <c r="AL43" s="4">
        <v>22.65</v>
      </c>
    </row>
    <row r="44" spans="1:38" x14ac:dyDescent="0.2">
      <c r="A44" s="2">
        <v>43</v>
      </c>
      <c r="B44" s="142">
        <v>3</v>
      </c>
      <c r="C44" s="145">
        <v>1</v>
      </c>
      <c r="D44" s="22" t="s">
        <v>120</v>
      </c>
      <c r="E44" s="1" t="s">
        <v>119</v>
      </c>
      <c r="F44" s="20" t="s">
        <v>125</v>
      </c>
      <c r="G44" s="7" t="s">
        <v>24</v>
      </c>
      <c r="I44" s="26">
        <v>5</v>
      </c>
      <c r="J44" s="26">
        <v>5</v>
      </c>
      <c r="K44" s="18">
        <v>15</v>
      </c>
      <c r="L44" s="26">
        <v>25</v>
      </c>
      <c r="M44" s="18">
        <v>5</v>
      </c>
      <c r="N44" s="18">
        <v>10</v>
      </c>
      <c r="O44" s="26">
        <v>10</v>
      </c>
      <c r="P44" s="26">
        <v>4</v>
      </c>
      <c r="Q44" s="2">
        <f t="shared" si="4"/>
        <v>79</v>
      </c>
      <c r="R44" s="28">
        <f t="shared" si="5"/>
        <v>49</v>
      </c>
      <c r="T44" s="2">
        <v>5</v>
      </c>
      <c r="U44" s="2">
        <v>9</v>
      </c>
      <c r="V44" s="2">
        <v>7</v>
      </c>
      <c r="W44" s="2">
        <v>10</v>
      </c>
      <c r="X44" s="2">
        <v>5</v>
      </c>
      <c r="Y44" s="2">
        <v>10</v>
      </c>
      <c r="Z44" s="28">
        <v>5</v>
      </c>
      <c r="AA44" s="28">
        <v>2.5</v>
      </c>
      <c r="AB44" s="28">
        <v>7.2</v>
      </c>
      <c r="AC44" s="28">
        <v>4</v>
      </c>
      <c r="AD44" s="2">
        <f t="shared" si="2"/>
        <v>64.7</v>
      </c>
      <c r="AE44" s="16">
        <f t="shared" si="3"/>
        <v>18.7</v>
      </c>
      <c r="AF44" s="16">
        <v>2</v>
      </c>
      <c r="AG44" s="16"/>
      <c r="AH44" s="16"/>
      <c r="AI44" s="5">
        <v>40</v>
      </c>
      <c r="AJ44" s="5">
        <v>49</v>
      </c>
      <c r="AK44" s="5">
        <v>150</v>
      </c>
      <c r="AL44" s="4">
        <v>21.78</v>
      </c>
    </row>
    <row r="45" spans="1:38" x14ac:dyDescent="0.2">
      <c r="A45" s="2">
        <v>44</v>
      </c>
      <c r="B45" s="142">
        <v>3</v>
      </c>
      <c r="C45" s="145">
        <v>1</v>
      </c>
      <c r="D45" s="21">
        <v>42915</v>
      </c>
      <c r="E45" s="4" t="s">
        <v>126</v>
      </c>
      <c r="F45" s="8" t="s">
        <v>129</v>
      </c>
      <c r="G45" s="7" t="s">
        <v>17</v>
      </c>
      <c r="I45" s="26">
        <v>5</v>
      </c>
      <c r="J45" s="26">
        <v>5</v>
      </c>
      <c r="K45" s="18">
        <v>2</v>
      </c>
      <c r="L45" s="26">
        <v>25</v>
      </c>
      <c r="M45" s="18">
        <v>5</v>
      </c>
      <c r="N45" s="18">
        <v>10</v>
      </c>
      <c r="O45" s="26">
        <v>10</v>
      </c>
      <c r="P45" s="26">
        <v>5</v>
      </c>
      <c r="Q45" s="2">
        <f t="shared" si="4"/>
        <v>67</v>
      </c>
      <c r="R45" s="28">
        <f t="shared" si="5"/>
        <v>50</v>
      </c>
      <c r="T45" s="2">
        <v>2.5</v>
      </c>
      <c r="U45" s="2">
        <v>9</v>
      </c>
      <c r="V45" s="2">
        <v>10</v>
      </c>
      <c r="W45" s="2">
        <v>10</v>
      </c>
      <c r="X45" s="2">
        <v>5</v>
      </c>
      <c r="Y45" s="2">
        <v>0</v>
      </c>
      <c r="Z45" s="28">
        <v>5</v>
      </c>
      <c r="AA45" s="28">
        <v>5</v>
      </c>
      <c r="AB45" s="28">
        <v>9.4</v>
      </c>
      <c r="AC45" s="28">
        <v>1</v>
      </c>
      <c r="AD45" s="2">
        <f t="shared" si="2"/>
        <v>56.9</v>
      </c>
      <c r="AE45" s="16">
        <f t="shared" si="3"/>
        <v>20.399999999999999</v>
      </c>
      <c r="AF45" s="16">
        <v>4</v>
      </c>
      <c r="AG45" s="16"/>
      <c r="AH45" s="16"/>
      <c r="AI45" s="5">
        <v>23</v>
      </c>
      <c r="AJ45" s="5">
        <v>55</v>
      </c>
      <c r="AK45" s="5">
        <v>174</v>
      </c>
      <c r="AL45" s="4">
        <v>18.170000000000002</v>
      </c>
    </row>
    <row r="46" spans="1:38" x14ac:dyDescent="0.2">
      <c r="A46" s="2">
        <v>45</v>
      </c>
      <c r="B46" s="142">
        <v>2.1</v>
      </c>
      <c r="C46" s="145">
        <v>0.9</v>
      </c>
      <c r="D46" s="21">
        <v>42887</v>
      </c>
      <c r="E46" s="1" t="s">
        <v>127</v>
      </c>
      <c r="F46" s="20" t="s">
        <v>130</v>
      </c>
      <c r="G46" s="7" t="s">
        <v>17</v>
      </c>
      <c r="I46" s="26">
        <v>3</v>
      </c>
      <c r="J46" s="26">
        <v>5</v>
      </c>
      <c r="K46" s="18">
        <v>15</v>
      </c>
      <c r="L46" s="26">
        <v>10</v>
      </c>
      <c r="M46" s="18">
        <v>5</v>
      </c>
      <c r="N46" s="18">
        <v>2</v>
      </c>
      <c r="O46" s="26">
        <v>2</v>
      </c>
      <c r="P46" s="26">
        <v>0</v>
      </c>
      <c r="Q46" s="2">
        <f t="shared" si="4"/>
        <v>42</v>
      </c>
      <c r="R46" s="28">
        <f t="shared" si="5"/>
        <v>20</v>
      </c>
      <c r="T46" s="2">
        <v>2.5</v>
      </c>
      <c r="U46" s="2">
        <v>3</v>
      </c>
      <c r="V46" s="2">
        <v>2</v>
      </c>
      <c r="W46" s="2">
        <v>5</v>
      </c>
      <c r="X46" s="2">
        <v>2.5</v>
      </c>
      <c r="Y46" s="2">
        <v>10</v>
      </c>
      <c r="Z46" s="28">
        <v>2.5</v>
      </c>
      <c r="AA46" s="28">
        <v>2.5</v>
      </c>
      <c r="AB46" s="28">
        <v>3.1</v>
      </c>
      <c r="AC46" s="28">
        <v>6</v>
      </c>
      <c r="AD46" s="2">
        <f t="shared" si="2"/>
        <v>39.1</v>
      </c>
      <c r="AE46" s="16">
        <f t="shared" si="3"/>
        <v>14.1</v>
      </c>
      <c r="AF46" s="16">
        <v>1</v>
      </c>
      <c r="AG46" s="16"/>
      <c r="AH46" s="16"/>
      <c r="AI46" s="5">
        <v>32</v>
      </c>
      <c r="AJ46" s="5">
        <v>69</v>
      </c>
      <c r="AK46" s="5">
        <v>161</v>
      </c>
      <c r="AL46" s="4">
        <v>26.62</v>
      </c>
    </row>
    <row r="47" spans="1:38" x14ac:dyDescent="0.2">
      <c r="A47" s="2">
        <v>46</v>
      </c>
      <c r="B47" s="142">
        <v>3</v>
      </c>
      <c r="C47" s="145">
        <v>1</v>
      </c>
      <c r="D47" s="21">
        <v>43198</v>
      </c>
      <c r="E47" s="1" t="s">
        <v>128</v>
      </c>
      <c r="F47" s="20" t="s">
        <v>131</v>
      </c>
      <c r="G47" s="7" t="s">
        <v>24</v>
      </c>
      <c r="I47" s="26">
        <v>3</v>
      </c>
      <c r="J47" s="26">
        <v>5</v>
      </c>
      <c r="K47" s="18">
        <v>15</v>
      </c>
      <c r="L47" s="26">
        <v>20</v>
      </c>
      <c r="M47" s="18">
        <v>15</v>
      </c>
      <c r="N47" s="18">
        <v>10</v>
      </c>
      <c r="O47" s="26">
        <v>10</v>
      </c>
      <c r="P47" s="26">
        <v>5</v>
      </c>
      <c r="Q47" s="2">
        <f t="shared" si="4"/>
        <v>83</v>
      </c>
      <c r="R47" s="28">
        <f t="shared" si="5"/>
        <v>43</v>
      </c>
      <c r="T47" s="2">
        <v>5</v>
      </c>
      <c r="U47" s="2">
        <v>0</v>
      </c>
      <c r="V47" s="2">
        <v>7</v>
      </c>
      <c r="W47" s="2">
        <v>10</v>
      </c>
      <c r="X47" s="2">
        <v>5</v>
      </c>
      <c r="Y47" s="2">
        <v>10</v>
      </c>
      <c r="Z47" s="28">
        <v>5</v>
      </c>
      <c r="AA47" s="28">
        <v>5</v>
      </c>
      <c r="AB47" s="28">
        <v>8.9</v>
      </c>
      <c r="AC47" s="28">
        <v>8.5</v>
      </c>
      <c r="AD47" s="2">
        <f t="shared" si="2"/>
        <v>64.400000000000006</v>
      </c>
      <c r="AE47" s="16">
        <f t="shared" si="3"/>
        <v>27.4</v>
      </c>
      <c r="AF47" s="16">
        <v>2</v>
      </c>
      <c r="AG47" s="16"/>
      <c r="AH47" s="16"/>
      <c r="AI47" s="5">
        <v>35</v>
      </c>
      <c r="AJ47" s="5">
        <v>53</v>
      </c>
      <c r="AK47" s="5">
        <v>165</v>
      </c>
      <c r="AL47" s="4">
        <v>19.47</v>
      </c>
    </row>
    <row r="48" spans="1:38" x14ac:dyDescent="0.2">
      <c r="A48" s="2">
        <v>47</v>
      </c>
      <c r="B48" s="142">
        <v>3</v>
      </c>
      <c r="C48" s="145">
        <v>1</v>
      </c>
      <c r="D48" s="21">
        <v>42822</v>
      </c>
      <c r="E48" s="4" t="s">
        <v>132</v>
      </c>
      <c r="F48" s="8" t="s">
        <v>137</v>
      </c>
      <c r="G48" s="7" t="s">
        <v>24</v>
      </c>
      <c r="I48" s="26">
        <v>5</v>
      </c>
      <c r="J48" s="26">
        <v>5</v>
      </c>
      <c r="K48" s="18">
        <v>15</v>
      </c>
      <c r="L48" s="26">
        <v>20</v>
      </c>
      <c r="M48" s="18">
        <v>20</v>
      </c>
      <c r="N48" s="18">
        <v>10</v>
      </c>
      <c r="O48" s="26">
        <v>10</v>
      </c>
      <c r="P48" s="26">
        <v>5</v>
      </c>
      <c r="Q48" s="2">
        <f t="shared" si="4"/>
        <v>90</v>
      </c>
      <c r="R48" s="28">
        <f t="shared" si="5"/>
        <v>45</v>
      </c>
      <c r="T48" s="2">
        <v>5</v>
      </c>
      <c r="U48" s="2">
        <v>6</v>
      </c>
      <c r="V48" s="2">
        <v>3</v>
      </c>
      <c r="W48" s="2">
        <v>5</v>
      </c>
      <c r="X48" s="2">
        <v>5</v>
      </c>
      <c r="Y48" s="2">
        <v>0</v>
      </c>
      <c r="Z48" s="28">
        <v>5</v>
      </c>
      <c r="AA48" s="28">
        <v>5</v>
      </c>
      <c r="AB48" s="28">
        <v>5</v>
      </c>
      <c r="AC48" s="28">
        <v>8</v>
      </c>
      <c r="AD48" s="2">
        <f t="shared" si="2"/>
        <v>47</v>
      </c>
      <c r="AE48" s="16">
        <f t="shared" si="3"/>
        <v>23</v>
      </c>
      <c r="AF48" s="16">
        <v>2</v>
      </c>
      <c r="AG48" s="16"/>
      <c r="AH48" s="16"/>
      <c r="AI48" s="5">
        <v>23</v>
      </c>
      <c r="AJ48" s="5">
        <v>63</v>
      </c>
      <c r="AK48" s="5">
        <v>160</v>
      </c>
      <c r="AL48" s="4">
        <v>24.61</v>
      </c>
    </row>
    <row r="49" spans="1:38" x14ac:dyDescent="0.2">
      <c r="A49" s="2">
        <v>48</v>
      </c>
      <c r="B49" s="142">
        <v>3</v>
      </c>
      <c r="C49" s="145">
        <v>1</v>
      </c>
      <c r="D49" s="6">
        <v>43284</v>
      </c>
      <c r="E49" s="1" t="s">
        <v>133</v>
      </c>
      <c r="F49" s="20" t="s">
        <v>138</v>
      </c>
      <c r="G49" s="7" t="s">
        <v>17</v>
      </c>
      <c r="I49" s="26">
        <v>5</v>
      </c>
      <c r="J49" s="26">
        <v>5</v>
      </c>
      <c r="K49" s="18">
        <v>10</v>
      </c>
      <c r="L49" s="26">
        <v>5</v>
      </c>
      <c r="M49" s="18">
        <v>20</v>
      </c>
      <c r="N49" s="18">
        <v>6</v>
      </c>
      <c r="O49" s="26">
        <v>6</v>
      </c>
      <c r="P49" s="26">
        <v>4</v>
      </c>
      <c r="Q49" s="2">
        <f t="shared" si="4"/>
        <v>61</v>
      </c>
      <c r="R49" s="28">
        <f t="shared" si="5"/>
        <v>25</v>
      </c>
      <c r="T49" s="2">
        <v>10</v>
      </c>
      <c r="U49" s="2">
        <v>7</v>
      </c>
      <c r="V49" s="2">
        <v>6</v>
      </c>
      <c r="W49" s="2">
        <v>7.5</v>
      </c>
      <c r="X49" s="2">
        <v>10</v>
      </c>
      <c r="Y49" s="2">
        <v>10</v>
      </c>
      <c r="Z49" s="28">
        <v>10</v>
      </c>
      <c r="AA49" s="28">
        <v>10</v>
      </c>
      <c r="AB49" s="28">
        <v>5</v>
      </c>
      <c r="AC49" s="28">
        <v>6.5</v>
      </c>
      <c r="AD49" s="2">
        <f t="shared" si="2"/>
        <v>82</v>
      </c>
      <c r="AE49" s="16">
        <f t="shared" si="3"/>
        <v>31.5</v>
      </c>
      <c r="AF49" s="16">
        <v>6</v>
      </c>
      <c r="AG49" s="16"/>
      <c r="AH49" s="16"/>
      <c r="AI49" s="5">
        <v>27</v>
      </c>
      <c r="AJ49" s="5">
        <v>77.5</v>
      </c>
      <c r="AK49" s="5">
        <v>170</v>
      </c>
      <c r="AL49" s="4">
        <v>26.82</v>
      </c>
    </row>
    <row r="50" spans="1:38" x14ac:dyDescent="0.2">
      <c r="A50" s="2">
        <v>49</v>
      </c>
      <c r="B50" s="142">
        <v>1.7</v>
      </c>
      <c r="C50" s="145">
        <v>0.8</v>
      </c>
      <c r="D50" s="21">
        <v>42915</v>
      </c>
      <c r="E50" s="24" t="s">
        <v>134</v>
      </c>
      <c r="F50" s="20" t="s">
        <v>139</v>
      </c>
      <c r="G50" s="7" t="s">
        <v>17</v>
      </c>
      <c r="I50" s="26">
        <v>0</v>
      </c>
      <c r="J50" s="26">
        <v>2</v>
      </c>
      <c r="K50" s="18">
        <v>10</v>
      </c>
      <c r="L50" s="26">
        <v>5</v>
      </c>
      <c r="M50" s="18">
        <v>5</v>
      </c>
      <c r="N50" s="18">
        <v>0</v>
      </c>
      <c r="O50" s="26">
        <v>2</v>
      </c>
      <c r="P50" s="26">
        <v>0</v>
      </c>
      <c r="Q50" s="2">
        <f t="shared" si="4"/>
        <v>24</v>
      </c>
      <c r="R50" s="28">
        <f t="shared" si="5"/>
        <v>9</v>
      </c>
      <c r="T50" s="2">
        <v>10</v>
      </c>
      <c r="U50" s="2">
        <v>0</v>
      </c>
      <c r="V50" s="2">
        <v>7</v>
      </c>
      <c r="W50" s="2">
        <v>5</v>
      </c>
      <c r="X50" s="2">
        <v>10</v>
      </c>
      <c r="Y50" s="2">
        <v>0</v>
      </c>
      <c r="Z50" s="28">
        <v>10</v>
      </c>
      <c r="AA50" s="28">
        <v>10</v>
      </c>
      <c r="AB50" s="28">
        <v>3.1</v>
      </c>
      <c r="AC50" s="28">
        <v>5.5</v>
      </c>
      <c r="AD50" s="2">
        <f t="shared" si="2"/>
        <v>60.6</v>
      </c>
      <c r="AE50" s="16">
        <f t="shared" si="3"/>
        <v>28.6</v>
      </c>
      <c r="AF50" s="16">
        <v>6</v>
      </c>
      <c r="AG50" s="16"/>
      <c r="AH50" s="16"/>
      <c r="AI50" s="5">
        <v>22</v>
      </c>
      <c r="AJ50" s="5">
        <v>75</v>
      </c>
      <c r="AK50" s="5">
        <v>175</v>
      </c>
      <c r="AL50" s="4">
        <v>24.49</v>
      </c>
    </row>
    <row r="51" spans="1:38" x14ac:dyDescent="0.2">
      <c r="A51" s="2">
        <v>50</v>
      </c>
      <c r="B51" s="142">
        <v>2.1</v>
      </c>
      <c r="C51" s="145">
        <v>0.9</v>
      </c>
      <c r="D51" s="21">
        <v>42801</v>
      </c>
      <c r="E51" s="4" t="s">
        <v>135</v>
      </c>
      <c r="F51" s="8" t="s">
        <v>141</v>
      </c>
      <c r="G51" s="7" t="s">
        <v>17</v>
      </c>
      <c r="I51" s="26">
        <v>5</v>
      </c>
      <c r="J51" s="26">
        <v>0</v>
      </c>
      <c r="K51" s="18">
        <v>6</v>
      </c>
      <c r="L51" s="26">
        <v>10</v>
      </c>
      <c r="M51" s="18">
        <v>10</v>
      </c>
      <c r="N51" s="18">
        <v>10</v>
      </c>
      <c r="O51" s="26">
        <v>6</v>
      </c>
      <c r="P51" s="26">
        <v>0</v>
      </c>
      <c r="Q51" s="2">
        <f t="shared" si="4"/>
        <v>47</v>
      </c>
      <c r="R51" s="28">
        <f t="shared" si="5"/>
        <v>21</v>
      </c>
      <c r="T51" s="2">
        <v>2.5</v>
      </c>
      <c r="U51" s="2">
        <v>8</v>
      </c>
      <c r="V51" s="2">
        <v>2</v>
      </c>
      <c r="W51" s="2">
        <v>7.5</v>
      </c>
      <c r="X51" s="2">
        <v>2.5</v>
      </c>
      <c r="Y51" s="2">
        <v>0</v>
      </c>
      <c r="Z51" s="28">
        <v>2.5</v>
      </c>
      <c r="AA51" s="28">
        <v>2.5</v>
      </c>
      <c r="AB51" s="28">
        <v>3.9</v>
      </c>
      <c r="AC51" s="28">
        <v>5.5</v>
      </c>
      <c r="AD51" s="2">
        <f t="shared" si="2"/>
        <v>36.9</v>
      </c>
      <c r="AE51" s="16">
        <f t="shared" si="3"/>
        <v>14.4</v>
      </c>
      <c r="AF51" s="16">
        <v>0</v>
      </c>
      <c r="AG51" s="16"/>
      <c r="AH51" s="16"/>
      <c r="AI51" s="5">
        <v>20</v>
      </c>
      <c r="AJ51" s="5">
        <v>65</v>
      </c>
      <c r="AK51" s="5">
        <v>175</v>
      </c>
      <c r="AL51" s="4">
        <v>21.22</v>
      </c>
    </row>
    <row r="52" spans="1:38" x14ac:dyDescent="0.2">
      <c r="A52" s="2">
        <v>51</v>
      </c>
      <c r="B52" s="142">
        <v>2.1</v>
      </c>
      <c r="C52" s="145">
        <v>0.9</v>
      </c>
      <c r="D52" s="21">
        <v>42745</v>
      </c>
      <c r="E52" s="1" t="s">
        <v>136</v>
      </c>
      <c r="F52" s="20" t="s">
        <v>140</v>
      </c>
      <c r="G52" s="7" t="s">
        <v>17</v>
      </c>
      <c r="I52" s="26">
        <v>0</v>
      </c>
      <c r="J52" s="26">
        <v>0</v>
      </c>
      <c r="K52" s="18">
        <v>2</v>
      </c>
      <c r="L52" s="26">
        <v>15</v>
      </c>
      <c r="M52" s="18">
        <v>20</v>
      </c>
      <c r="N52" s="18">
        <v>10</v>
      </c>
      <c r="O52" s="26">
        <v>6</v>
      </c>
      <c r="P52" s="26">
        <v>2</v>
      </c>
      <c r="Q52" s="2">
        <f t="shared" si="4"/>
        <v>55</v>
      </c>
      <c r="R52" s="28">
        <f t="shared" si="5"/>
        <v>23</v>
      </c>
      <c r="T52" s="2">
        <v>2.5</v>
      </c>
      <c r="U52" s="2">
        <v>6</v>
      </c>
      <c r="V52" s="2">
        <v>6</v>
      </c>
      <c r="W52" s="2">
        <v>7.5</v>
      </c>
      <c r="X52" s="2">
        <v>2.5</v>
      </c>
      <c r="Y52" s="2">
        <v>10</v>
      </c>
      <c r="Z52" s="28">
        <v>2.5</v>
      </c>
      <c r="AA52" s="28">
        <v>2.5</v>
      </c>
      <c r="AB52" s="28">
        <v>5.3</v>
      </c>
      <c r="AC52" s="28">
        <v>4</v>
      </c>
      <c r="AD52" s="2">
        <f t="shared" si="2"/>
        <v>48.8</v>
      </c>
      <c r="AE52" s="16">
        <f t="shared" si="3"/>
        <v>14.3</v>
      </c>
      <c r="AF52" s="16">
        <v>1</v>
      </c>
      <c r="AG52" s="16"/>
      <c r="AH52" s="16"/>
      <c r="AI52" s="5">
        <v>40</v>
      </c>
      <c r="AJ52" s="5">
        <v>64</v>
      </c>
      <c r="AK52" s="5">
        <v>156</v>
      </c>
      <c r="AL52" s="4">
        <v>26.3</v>
      </c>
    </row>
    <row r="53" spans="1:38" x14ac:dyDescent="0.2">
      <c r="A53" s="2">
        <v>52</v>
      </c>
      <c r="B53" s="142">
        <v>3</v>
      </c>
      <c r="C53" s="145">
        <v>1</v>
      </c>
      <c r="D53" s="6">
        <v>42745</v>
      </c>
      <c r="E53" s="24" t="s">
        <v>142</v>
      </c>
      <c r="F53" s="20" t="s">
        <v>149</v>
      </c>
      <c r="G53" s="7" t="s">
        <v>17</v>
      </c>
      <c r="I53" s="26">
        <v>5</v>
      </c>
      <c r="J53" s="26">
        <v>5</v>
      </c>
      <c r="K53" s="18">
        <v>15</v>
      </c>
      <c r="L53" s="26">
        <v>10</v>
      </c>
      <c r="M53" s="18">
        <v>25</v>
      </c>
      <c r="N53" s="18">
        <v>10</v>
      </c>
      <c r="O53" s="26">
        <v>10</v>
      </c>
      <c r="P53" s="26">
        <v>5</v>
      </c>
      <c r="Q53" s="2">
        <f t="shared" si="4"/>
        <v>85</v>
      </c>
      <c r="R53" s="28">
        <f t="shared" si="5"/>
        <v>35</v>
      </c>
      <c r="T53" s="2">
        <v>5</v>
      </c>
      <c r="U53" s="2">
        <v>10</v>
      </c>
      <c r="V53" s="2">
        <v>10</v>
      </c>
      <c r="W53" s="2">
        <v>10</v>
      </c>
      <c r="X53" s="2">
        <v>5</v>
      </c>
      <c r="Y53" s="2">
        <v>10</v>
      </c>
      <c r="Z53" s="28">
        <v>5</v>
      </c>
      <c r="AA53" s="28">
        <v>7.5</v>
      </c>
      <c r="AB53" s="28">
        <v>8.3000000000000007</v>
      </c>
      <c r="AC53" s="28">
        <v>9</v>
      </c>
      <c r="AD53" s="2">
        <f t="shared" si="2"/>
        <v>79.8</v>
      </c>
      <c r="AE53" s="28">
        <f t="shared" si="3"/>
        <v>29.8</v>
      </c>
      <c r="AF53" s="28">
        <v>3</v>
      </c>
      <c r="AG53" s="28"/>
      <c r="AH53" s="28"/>
      <c r="AI53" s="5">
        <v>29</v>
      </c>
      <c r="AJ53" s="5">
        <v>120</v>
      </c>
      <c r="AK53" s="5">
        <v>191</v>
      </c>
      <c r="AL53" s="4">
        <v>32.89</v>
      </c>
    </row>
    <row r="54" spans="1:38" x14ac:dyDescent="0.2">
      <c r="A54" s="2">
        <v>53</v>
      </c>
      <c r="B54" s="142">
        <v>3</v>
      </c>
      <c r="C54" s="145">
        <v>1</v>
      </c>
      <c r="D54" s="22" t="s">
        <v>144</v>
      </c>
      <c r="E54" s="23" t="s">
        <v>143</v>
      </c>
      <c r="F54" s="20" t="s">
        <v>150</v>
      </c>
      <c r="G54" s="7" t="s">
        <v>24</v>
      </c>
      <c r="I54" s="26">
        <v>5</v>
      </c>
      <c r="J54" s="26">
        <v>5</v>
      </c>
      <c r="K54" s="18">
        <v>15</v>
      </c>
      <c r="L54" s="26">
        <v>10</v>
      </c>
      <c r="M54" s="18">
        <v>25</v>
      </c>
      <c r="N54" s="18">
        <v>10</v>
      </c>
      <c r="O54" s="26">
        <v>10</v>
      </c>
      <c r="P54" s="26">
        <v>5</v>
      </c>
      <c r="Q54" s="2">
        <f t="shared" si="4"/>
        <v>85</v>
      </c>
      <c r="R54" s="28">
        <f t="shared" si="5"/>
        <v>35</v>
      </c>
      <c r="T54" s="2">
        <v>7.5</v>
      </c>
      <c r="U54" s="2">
        <v>9</v>
      </c>
      <c r="V54" s="2">
        <v>9</v>
      </c>
      <c r="W54" s="2">
        <v>7.5</v>
      </c>
      <c r="X54" s="2">
        <v>7.5</v>
      </c>
      <c r="Y54" s="2">
        <v>10</v>
      </c>
      <c r="Z54" s="28">
        <v>7.5</v>
      </c>
      <c r="AA54" s="28">
        <v>7.5</v>
      </c>
      <c r="AB54" s="28">
        <v>8.6</v>
      </c>
      <c r="AC54" s="28">
        <v>8</v>
      </c>
      <c r="AD54" s="2">
        <f t="shared" si="2"/>
        <v>82.1</v>
      </c>
      <c r="AE54" s="28">
        <f t="shared" si="3"/>
        <v>31.6</v>
      </c>
      <c r="AF54" s="28">
        <v>3</v>
      </c>
      <c r="AG54" s="28"/>
      <c r="AH54" s="28"/>
      <c r="AI54" s="5">
        <v>35</v>
      </c>
      <c r="AJ54" s="5">
        <v>51</v>
      </c>
      <c r="AK54" s="5">
        <v>151</v>
      </c>
      <c r="AL54" s="4">
        <v>22.37</v>
      </c>
    </row>
    <row r="55" spans="1:38" x14ac:dyDescent="0.2">
      <c r="A55" s="2">
        <v>54</v>
      </c>
      <c r="B55" s="142">
        <v>3</v>
      </c>
      <c r="C55" s="145">
        <v>1</v>
      </c>
      <c r="D55" s="21">
        <v>42753</v>
      </c>
      <c r="E55" s="4" t="s">
        <v>145</v>
      </c>
      <c r="F55" s="20" t="s">
        <v>151</v>
      </c>
      <c r="G55" s="7" t="s">
        <v>17</v>
      </c>
      <c r="I55" s="26">
        <v>3</v>
      </c>
      <c r="J55" s="26">
        <v>5</v>
      </c>
      <c r="K55" s="18">
        <v>15</v>
      </c>
      <c r="L55" s="26">
        <v>20</v>
      </c>
      <c r="M55" s="18">
        <v>10</v>
      </c>
      <c r="N55" s="18">
        <v>10</v>
      </c>
      <c r="O55" s="26">
        <v>10</v>
      </c>
      <c r="P55" s="26">
        <v>5</v>
      </c>
      <c r="Q55" s="2">
        <f t="shared" si="4"/>
        <v>78</v>
      </c>
      <c r="R55" s="28">
        <f t="shared" si="5"/>
        <v>43</v>
      </c>
      <c r="T55" s="2">
        <v>10</v>
      </c>
      <c r="U55" s="2">
        <v>7</v>
      </c>
      <c r="V55" s="2">
        <v>7</v>
      </c>
      <c r="W55" s="2">
        <v>10</v>
      </c>
      <c r="X55" s="2">
        <v>10</v>
      </c>
      <c r="Y55" s="2">
        <v>10</v>
      </c>
      <c r="Z55" s="28">
        <v>10</v>
      </c>
      <c r="AA55" s="28">
        <v>2.5</v>
      </c>
      <c r="AB55" s="28">
        <v>8.9</v>
      </c>
      <c r="AC55" s="28">
        <v>8.5</v>
      </c>
      <c r="AD55" s="2">
        <f t="shared" si="2"/>
        <v>83.9</v>
      </c>
      <c r="AE55" s="28">
        <f t="shared" si="3"/>
        <v>29.9</v>
      </c>
      <c r="AF55" s="28">
        <v>2</v>
      </c>
      <c r="AG55" s="28"/>
      <c r="AH55" s="28"/>
      <c r="AI55" s="5">
        <v>28</v>
      </c>
      <c r="AJ55" s="5">
        <v>60</v>
      </c>
      <c r="AK55" s="5">
        <v>175</v>
      </c>
      <c r="AL55" s="4">
        <v>19.59</v>
      </c>
    </row>
    <row r="56" spans="1:38" x14ac:dyDescent="0.2">
      <c r="A56" s="2">
        <v>55</v>
      </c>
      <c r="B56" s="142">
        <v>2.1</v>
      </c>
      <c r="C56" s="145">
        <v>0.9</v>
      </c>
      <c r="D56" s="6">
        <v>42775</v>
      </c>
      <c r="E56" s="1" t="s">
        <v>146</v>
      </c>
      <c r="F56" s="20" t="s">
        <v>152</v>
      </c>
      <c r="G56" s="7" t="s">
        <v>17</v>
      </c>
      <c r="I56" s="26">
        <v>5</v>
      </c>
      <c r="J56" s="26">
        <v>5</v>
      </c>
      <c r="K56" s="18">
        <v>10</v>
      </c>
      <c r="L56" s="26">
        <v>5</v>
      </c>
      <c r="M56" s="18">
        <v>10</v>
      </c>
      <c r="N56" s="18">
        <v>6</v>
      </c>
      <c r="O56" s="26">
        <v>6</v>
      </c>
      <c r="P56" s="26">
        <v>4</v>
      </c>
      <c r="Q56" s="2">
        <f t="shared" si="4"/>
        <v>51</v>
      </c>
      <c r="R56" s="28">
        <f t="shared" si="5"/>
        <v>25</v>
      </c>
      <c r="T56" s="2">
        <v>10</v>
      </c>
      <c r="U56" s="2">
        <v>7</v>
      </c>
      <c r="V56" s="2">
        <v>9</v>
      </c>
      <c r="W56" s="2">
        <v>7.5</v>
      </c>
      <c r="X56" s="2">
        <v>10</v>
      </c>
      <c r="Y56" s="2">
        <v>10</v>
      </c>
      <c r="Z56" s="28">
        <v>10</v>
      </c>
      <c r="AA56" s="28">
        <v>10</v>
      </c>
      <c r="AB56" s="28">
        <v>5.8</v>
      </c>
      <c r="AC56" s="28">
        <v>5</v>
      </c>
      <c r="AD56" s="2">
        <f t="shared" si="2"/>
        <v>84.3</v>
      </c>
      <c r="AE56" s="28">
        <f t="shared" si="3"/>
        <v>30.8</v>
      </c>
      <c r="AF56" s="28">
        <v>2</v>
      </c>
      <c r="AG56" s="28"/>
      <c r="AH56" s="28"/>
      <c r="AI56" s="5">
        <v>27</v>
      </c>
      <c r="AJ56" s="5">
        <v>95</v>
      </c>
      <c r="AK56" s="5">
        <v>185</v>
      </c>
      <c r="AL56" s="4">
        <v>27.76</v>
      </c>
    </row>
    <row r="57" spans="1:38" x14ac:dyDescent="0.2">
      <c r="A57" s="2">
        <v>56</v>
      </c>
      <c r="B57" s="142">
        <v>3</v>
      </c>
      <c r="C57" s="145">
        <v>1</v>
      </c>
      <c r="D57" s="21">
        <v>42783</v>
      </c>
      <c r="E57" s="4" t="s">
        <v>147</v>
      </c>
      <c r="F57" s="8" t="s">
        <v>153</v>
      </c>
      <c r="G57" s="7" t="s">
        <v>24</v>
      </c>
      <c r="I57" s="26">
        <v>3</v>
      </c>
      <c r="J57" s="26">
        <v>5</v>
      </c>
      <c r="K57" s="18">
        <v>15</v>
      </c>
      <c r="L57" s="26">
        <v>10</v>
      </c>
      <c r="M57" s="18">
        <v>20</v>
      </c>
      <c r="N57" s="18">
        <v>10</v>
      </c>
      <c r="O57" s="26">
        <v>2</v>
      </c>
      <c r="P57" s="26">
        <v>0</v>
      </c>
      <c r="Q57" s="2">
        <f t="shared" si="4"/>
        <v>65</v>
      </c>
      <c r="R57" s="28">
        <f t="shared" si="5"/>
        <v>20</v>
      </c>
      <c r="T57" s="2">
        <v>2.5</v>
      </c>
      <c r="U57" s="2">
        <v>5</v>
      </c>
      <c r="V57" s="2">
        <v>5</v>
      </c>
      <c r="W57" s="2">
        <v>2.5</v>
      </c>
      <c r="X57" s="2">
        <v>2.5</v>
      </c>
      <c r="Y57" s="2">
        <v>10</v>
      </c>
      <c r="Z57" s="28">
        <v>2.5</v>
      </c>
      <c r="AA57" s="28">
        <v>2.5</v>
      </c>
      <c r="AB57" s="28">
        <v>3.3</v>
      </c>
      <c r="AC57" s="28">
        <v>7.5</v>
      </c>
      <c r="AD57" s="2">
        <f t="shared" si="2"/>
        <v>43.3</v>
      </c>
      <c r="AE57" s="28">
        <f t="shared" si="3"/>
        <v>15.8</v>
      </c>
      <c r="AF57" s="28">
        <v>0</v>
      </c>
      <c r="AG57" s="28"/>
      <c r="AH57" s="28"/>
      <c r="AI57" s="5">
        <v>39</v>
      </c>
      <c r="AJ57" s="5">
        <v>68</v>
      </c>
      <c r="AK57" s="5">
        <v>158</v>
      </c>
      <c r="AL57" s="4">
        <v>27.24</v>
      </c>
    </row>
    <row r="58" spans="1:38" x14ac:dyDescent="0.2">
      <c r="A58" s="2">
        <v>57</v>
      </c>
      <c r="B58" s="142">
        <v>3</v>
      </c>
      <c r="C58" s="145">
        <v>1</v>
      </c>
      <c r="D58" s="21">
        <v>42864</v>
      </c>
      <c r="E58" s="1" t="s">
        <v>148</v>
      </c>
      <c r="F58" s="20" t="s">
        <v>154</v>
      </c>
      <c r="G58" s="7" t="s">
        <v>24</v>
      </c>
      <c r="I58" s="26">
        <v>3</v>
      </c>
      <c r="J58" s="26">
        <v>5</v>
      </c>
      <c r="K58" s="18">
        <v>15</v>
      </c>
      <c r="L58" s="26">
        <v>20</v>
      </c>
      <c r="M58" s="18">
        <v>25</v>
      </c>
      <c r="N58" s="18">
        <v>6</v>
      </c>
      <c r="O58" s="26">
        <v>6</v>
      </c>
      <c r="P58" s="26">
        <v>4</v>
      </c>
      <c r="Q58" s="2">
        <f t="shared" si="4"/>
        <v>84</v>
      </c>
      <c r="R58" s="28">
        <f t="shared" si="5"/>
        <v>38</v>
      </c>
      <c r="T58" s="2">
        <v>7.5</v>
      </c>
      <c r="U58" s="2">
        <v>5</v>
      </c>
      <c r="V58" s="2">
        <v>5</v>
      </c>
      <c r="W58" s="2">
        <v>5</v>
      </c>
      <c r="X58" s="2">
        <v>2.5</v>
      </c>
      <c r="Y58" s="2">
        <v>10</v>
      </c>
      <c r="Z58" s="28">
        <v>2.5</v>
      </c>
      <c r="AA58" s="28">
        <v>10</v>
      </c>
      <c r="AB58" s="28">
        <v>6.9</v>
      </c>
      <c r="AC58" s="28">
        <v>8</v>
      </c>
      <c r="AD58" s="2">
        <f t="shared" si="2"/>
        <v>62.4</v>
      </c>
      <c r="AE58" s="28">
        <f t="shared" si="3"/>
        <v>27.4</v>
      </c>
      <c r="AF58" s="28">
        <v>1</v>
      </c>
      <c r="AG58" s="28"/>
      <c r="AH58" s="28"/>
      <c r="AI58" s="5">
        <v>23</v>
      </c>
      <c r="AJ58" s="5">
        <v>55</v>
      </c>
      <c r="AK58" s="5">
        <v>168</v>
      </c>
      <c r="AL58" s="4">
        <v>19.489999999999998</v>
      </c>
    </row>
    <row r="59" spans="1:38" x14ac:dyDescent="0.2">
      <c r="A59" s="2">
        <v>58</v>
      </c>
      <c r="B59" s="142">
        <v>3</v>
      </c>
      <c r="C59" s="145">
        <v>1</v>
      </c>
      <c r="D59" s="22" t="s">
        <v>156</v>
      </c>
      <c r="E59" s="4" t="s">
        <v>155</v>
      </c>
      <c r="F59" s="8" t="s">
        <v>159</v>
      </c>
      <c r="G59" s="7" t="s">
        <v>17</v>
      </c>
      <c r="I59" s="26">
        <v>5</v>
      </c>
      <c r="J59" s="26">
        <v>5</v>
      </c>
      <c r="K59" s="18">
        <v>15</v>
      </c>
      <c r="L59" s="26">
        <v>25</v>
      </c>
      <c r="M59" s="18">
        <v>25</v>
      </c>
      <c r="N59" s="18">
        <v>10</v>
      </c>
      <c r="O59" s="26">
        <v>10</v>
      </c>
      <c r="P59" s="26">
        <v>4</v>
      </c>
      <c r="Q59" s="2">
        <f t="shared" si="4"/>
        <v>99</v>
      </c>
      <c r="R59" s="28">
        <f t="shared" si="5"/>
        <v>49</v>
      </c>
      <c r="T59" s="2">
        <v>10</v>
      </c>
      <c r="U59" s="2">
        <v>9</v>
      </c>
      <c r="V59" s="2">
        <v>9</v>
      </c>
      <c r="W59" s="2">
        <v>10</v>
      </c>
      <c r="X59" s="2">
        <v>10</v>
      </c>
      <c r="Y59" s="2">
        <v>10</v>
      </c>
      <c r="Z59" s="28">
        <v>10</v>
      </c>
      <c r="AA59" s="28">
        <v>10</v>
      </c>
      <c r="AB59" s="28">
        <v>5.8</v>
      </c>
      <c r="AC59" s="28">
        <v>7.5</v>
      </c>
      <c r="AD59" s="2">
        <f t="shared" si="2"/>
        <v>91.3</v>
      </c>
      <c r="AE59" s="28">
        <f t="shared" si="3"/>
        <v>33.299999999999997</v>
      </c>
      <c r="AF59" s="28">
        <v>4</v>
      </c>
      <c r="AG59" s="28"/>
      <c r="AH59" s="28"/>
      <c r="AI59" s="5">
        <v>34</v>
      </c>
      <c r="AJ59" s="5">
        <v>68</v>
      </c>
      <c r="AK59" s="5">
        <v>166</v>
      </c>
      <c r="AL59" s="4">
        <v>24.68</v>
      </c>
    </row>
    <row r="60" spans="1:38" x14ac:dyDescent="0.2">
      <c r="A60" s="2">
        <v>59</v>
      </c>
      <c r="B60" s="142">
        <v>3</v>
      </c>
      <c r="C60" s="145">
        <v>1</v>
      </c>
      <c r="D60" s="21">
        <v>42739</v>
      </c>
      <c r="E60" s="4" t="s">
        <v>157</v>
      </c>
      <c r="F60" s="8" t="s">
        <v>160</v>
      </c>
      <c r="G60" s="7" t="s">
        <v>24</v>
      </c>
      <c r="I60" s="26">
        <v>3</v>
      </c>
      <c r="J60" s="26">
        <v>5</v>
      </c>
      <c r="K60" s="18">
        <v>15</v>
      </c>
      <c r="L60" s="26">
        <v>10</v>
      </c>
      <c r="M60" s="18">
        <v>20</v>
      </c>
      <c r="N60" s="18">
        <v>10</v>
      </c>
      <c r="O60" s="26">
        <v>10</v>
      </c>
      <c r="P60" s="26">
        <v>4</v>
      </c>
      <c r="Q60" s="2">
        <f t="shared" si="4"/>
        <v>77</v>
      </c>
      <c r="R60" s="28">
        <f t="shared" si="5"/>
        <v>32</v>
      </c>
      <c r="T60" s="2">
        <v>7.5</v>
      </c>
      <c r="U60" s="2">
        <v>9</v>
      </c>
      <c r="V60" s="2">
        <v>9</v>
      </c>
      <c r="W60" s="2">
        <v>7.5</v>
      </c>
      <c r="X60" s="2">
        <v>5</v>
      </c>
      <c r="Y60" s="2">
        <v>10</v>
      </c>
      <c r="Z60" s="28">
        <v>5</v>
      </c>
      <c r="AA60" s="28">
        <v>7.5</v>
      </c>
      <c r="AB60" s="28">
        <v>6.1</v>
      </c>
      <c r="AC60" s="28">
        <v>6</v>
      </c>
      <c r="AD60" s="2">
        <f t="shared" si="2"/>
        <v>72.599999999999994</v>
      </c>
      <c r="AE60" s="28">
        <f t="shared" si="3"/>
        <v>24.6</v>
      </c>
      <c r="AF60" s="28">
        <v>0</v>
      </c>
      <c r="AG60" s="28"/>
      <c r="AH60" s="28"/>
      <c r="AI60" s="5">
        <v>28</v>
      </c>
      <c r="AJ60" s="5">
        <v>49</v>
      </c>
      <c r="AK60" s="5">
        <v>163</v>
      </c>
      <c r="AL60" s="4">
        <v>18.440000000000001</v>
      </c>
    </row>
    <row r="61" spans="1:38" x14ac:dyDescent="0.2">
      <c r="A61" s="2">
        <v>60</v>
      </c>
      <c r="B61" s="142">
        <v>3</v>
      </c>
      <c r="C61" s="145">
        <v>1</v>
      </c>
      <c r="D61" s="21">
        <v>42859</v>
      </c>
      <c r="E61" s="4" t="s">
        <v>158</v>
      </c>
      <c r="F61" s="8" t="s">
        <v>161</v>
      </c>
      <c r="G61" s="7" t="s">
        <v>17</v>
      </c>
      <c r="I61" s="26">
        <v>5</v>
      </c>
      <c r="J61" s="26">
        <v>5</v>
      </c>
      <c r="K61" s="18">
        <v>10</v>
      </c>
      <c r="L61" s="26">
        <v>25</v>
      </c>
      <c r="M61" s="18">
        <v>20</v>
      </c>
      <c r="N61" s="18">
        <v>10</v>
      </c>
      <c r="O61" s="26">
        <v>10</v>
      </c>
      <c r="P61" s="26">
        <v>4</v>
      </c>
      <c r="Q61" s="2">
        <f t="shared" si="4"/>
        <v>89</v>
      </c>
      <c r="R61" s="28">
        <f t="shared" si="5"/>
        <v>49</v>
      </c>
      <c r="T61" s="2">
        <v>7.5</v>
      </c>
      <c r="U61" s="2">
        <v>7</v>
      </c>
      <c r="V61" s="2">
        <v>7</v>
      </c>
      <c r="W61" s="2">
        <v>10</v>
      </c>
      <c r="X61" s="2">
        <v>5</v>
      </c>
      <c r="Y61" s="2">
        <v>10</v>
      </c>
      <c r="Z61" s="28">
        <v>5</v>
      </c>
      <c r="AA61" s="28">
        <v>7.5</v>
      </c>
      <c r="AB61" s="28">
        <v>9.6999999999999993</v>
      </c>
      <c r="AC61" s="28">
        <v>8.5</v>
      </c>
      <c r="AD61" s="2">
        <f t="shared" si="2"/>
        <v>77.2</v>
      </c>
      <c r="AE61" s="28">
        <f t="shared" si="3"/>
        <v>30.7</v>
      </c>
      <c r="AF61" s="28">
        <v>3</v>
      </c>
      <c r="AG61" s="28"/>
      <c r="AH61" s="28"/>
      <c r="AI61" s="5">
        <v>22</v>
      </c>
      <c r="AJ61" s="5">
        <v>82</v>
      </c>
      <c r="AK61" s="5">
        <v>192</v>
      </c>
      <c r="AL61" s="4">
        <v>22.24</v>
      </c>
    </row>
    <row r="62" spans="1:38" x14ac:dyDescent="0.2">
      <c r="A62" s="2">
        <v>61</v>
      </c>
      <c r="B62" s="142">
        <v>3</v>
      </c>
      <c r="C62" s="145">
        <v>1</v>
      </c>
      <c r="D62" s="21">
        <v>42801</v>
      </c>
      <c r="E62" s="4" t="s">
        <v>162</v>
      </c>
      <c r="F62" s="20" t="s">
        <v>163</v>
      </c>
      <c r="G62" s="7" t="s">
        <v>17</v>
      </c>
      <c r="I62" s="26">
        <v>5</v>
      </c>
      <c r="J62" s="26">
        <v>5</v>
      </c>
      <c r="K62" s="18">
        <v>15</v>
      </c>
      <c r="L62" s="26">
        <v>25</v>
      </c>
      <c r="M62" s="18">
        <v>20</v>
      </c>
      <c r="N62" s="18">
        <v>10</v>
      </c>
      <c r="O62" s="26">
        <v>6</v>
      </c>
      <c r="P62" s="26">
        <v>2</v>
      </c>
      <c r="Q62" s="2">
        <f t="shared" si="4"/>
        <v>88</v>
      </c>
      <c r="R62" s="28">
        <f t="shared" si="5"/>
        <v>43</v>
      </c>
      <c r="T62" s="2">
        <v>10</v>
      </c>
      <c r="U62" s="2">
        <v>4</v>
      </c>
      <c r="V62" s="2">
        <v>7</v>
      </c>
      <c r="W62" s="2">
        <v>7.5</v>
      </c>
      <c r="X62" s="2">
        <v>10</v>
      </c>
      <c r="Y62" s="2">
        <v>10</v>
      </c>
      <c r="Z62" s="28">
        <v>10</v>
      </c>
      <c r="AA62" s="28">
        <v>10</v>
      </c>
      <c r="AB62" s="28">
        <v>5.3</v>
      </c>
      <c r="AC62" s="28">
        <v>5</v>
      </c>
      <c r="AD62" s="2">
        <f t="shared" si="2"/>
        <v>78.8</v>
      </c>
      <c r="AE62" s="28">
        <f t="shared" si="3"/>
        <v>30.3</v>
      </c>
      <c r="AF62" s="28">
        <v>1</v>
      </c>
      <c r="AG62" s="28"/>
      <c r="AH62" s="28"/>
      <c r="AI62" s="5">
        <v>30</v>
      </c>
      <c r="AJ62" s="5">
        <v>70</v>
      </c>
      <c r="AK62" s="5">
        <v>172</v>
      </c>
      <c r="AL62" s="4">
        <v>23.66</v>
      </c>
    </row>
    <row r="63" spans="1:38" x14ac:dyDescent="0.2">
      <c r="A63" s="2">
        <v>62</v>
      </c>
      <c r="B63" s="142">
        <v>3</v>
      </c>
      <c r="C63" s="145">
        <v>1</v>
      </c>
      <c r="D63" s="21">
        <v>43284</v>
      </c>
      <c r="E63" s="1" t="s">
        <v>164</v>
      </c>
      <c r="F63" s="20" t="s">
        <v>167</v>
      </c>
      <c r="G63" s="7" t="s">
        <v>17</v>
      </c>
      <c r="I63" s="26">
        <v>5</v>
      </c>
      <c r="J63" s="26">
        <v>5</v>
      </c>
      <c r="K63" s="18">
        <v>15</v>
      </c>
      <c r="L63" s="26">
        <v>25</v>
      </c>
      <c r="M63" s="18">
        <v>20</v>
      </c>
      <c r="N63" s="18">
        <v>10</v>
      </c>
      <c r="O63" s="26">
        <v>10</v>
      </c>
      <c r="P63" s="26">
        <v>4</v>
      </c>
      <c r="Q63" s="2">
        <f t="shared" si="4"/>
        <v>94</v>
      </c>
      <c r="R63" s="28">
        <f t="shared" si="5"/>
        <v>49</v>
      </c>
      <c r="T63" s="2">
        <v>10</v>
      </c>
      <c r="U63" s="2">
        <v>9</v>
      </c>
      <c r="V63" s="2">
        <v>7</v>
      </c>
      <c r="W63" s="2">
        <v>7.5</v>
      </c>
      <c r="X63" s="2">
        <v>2.5</v>
      </c>
      <c r="Y63" s="2">
        <v>10</v>
      </c>
      <c r="Z63" s="28">
        <v>2.5</v>
      </c>
      <c r="AA63" s="28">
        <v>2.5</v>
      </c>
      <c r="AB63" s="28">
        <v>6.4</v>
      </c>
      <c r="AC63" s="28">
        <v>7.5</v>
      </c>
      <c r="AD63" s="2">
        <f t="shared" si="2"/>
        <v>64.900000000000006</v>
      </c>
      <c r="AE63" s="28">
        <f t="shared" si="3"/>
        <v>18.899999999999999</v>
      </c>
      <c r="AF63" s="28">
        <v>3</v>
      </c>
      <c r="AG63" s="28"/>
      <c r="AH63" s="28"/>
      <c r="AI63" s="5">
        <v>33</v>
      </c>
      <c r="AJ63" s="5">
        <v>85</v>
      </c>
      <c r="AK63" s="5">
        <v>182</v>
      </c>
      <c r="AL63" s="4">
        <v>25.66</v>
      </c>
    </row>
    <row r="64" spans="1:38" x14ac:dyDescent="0.2">
      <c r="A64" s="2">
        <v>63</v>
      </c>
      <c r="B64" s="142">
        <v>3</v>
      </c>
      <c r="C64" s="145">
        <v>1</v>
      </c>
      <c r="D64" s="6">
        <v>42738</v>
      </c>
      <c r="E64" s="4" t="s">
        <v>165</v>
      </c>
      <c r="F64" s="20" t="s">
        <v>168</v>
      </c>
      <c r="G64" s="7" t="s">
        <v>24</v>
      </c>
      <c r="I64" s="26">
        <v>3</v>
      </c>
      <c r="J64" s="26">
        <v>5</v>
      </c>
      <c r="K64" s="18">
        <v>2</v>
      </c>
      <c r="L64" s="26">
        <v>20</v>
      </c>
      <c r="M64" s="18">
        <v>25</v>
      </c>
      <c r="N64" s="18">
        <v>6</v>
      </c>
      <c r="O64" s="26">
        <v>10</v>
      </c>
      <c r="P64" s="26">
        <v>2</v>
      </c>
      <c r="Q64" s="2">
        <f t="shared" si="4"/>
        <v>73</v>
      </c>
      <c r="R64" s="28">
        <f t="shared" si="5"/>
        <v>40</v>
      </c>
      <c r="T64" s="2">
        <v>10</v>
      </c>
      <c r="U64" s="2">
        <v>5</v>
      </c>
      <c r="V64" s="2">
        <v>6</v>
      </c>
      <c r="W64" s="2">
        <v>5</v>
      </c>
      <c r="X64" s="2">
        <v>10</v>
      </c>
      <c r="Y64" s="2">
        <v>10</v>
      </c>
      <c r="Z64" s="28">
        <v>10</v>
      </c>
      <c r="AA64" s="28">
        <v>10</v>
      </c>
      <c r="AB64" s="28">
        <v>6.7</v>
      </c>
      <c r="AC64" s="28">
        <v>7.5</v>
      </c>
      <c r="AD64" s="2">
        <f t="shared" si="2"/>
        <v>80.2</v>
      </c>
      <c r="AE64" s="28">
        <f t="shared" si="3"/>
        <v>34.200000000000003</v>
      </c>
      <c r="AF64" s="28">
        <v>5</v>
      </c>
      <c r="AG64" s="28"/>
      <c r="AH64" s="28"/>
      <c r="AI64" s="5">
        <v>24</v>
      </c>
      <c r="AJ64" s="5">
        <v>65</v>
      </c>
      <c r="AK64" s="5">
        <v>167</v>
      </c>
      <c r="AL64" s="4">
        <v>23.31</v>
      </c>
    </row>
    <row r="65" spans="1:38" x14ac:dyDescent="0.2">
      <c r="A65" s="2">
        <v>64</v>
      </c>
      <c r="B65" s="142">
        <v>3</v>
      </c>
      <c r="C65" s="145">
        <v>1</v>
      </c>
      <c r="D65" s="21">
        <v>43041</v>
      </c>
      <c r="E65" s="4" t="s">
        <v>166</v>
      </c>
      <c r="F65" s="20" t="s">
        <v>169</v>
      </c>
      <c r="G65" s="7" t="s">
        <v>24</v>
      </c>
      <c r="I65" s="26">
        <v>0</v>
      </c>
      <c r="J65" s="26">
        <v>0</v>
      </c>
      <c r="K65" s="18">
        <v>2</v>
      </c>
      <c r="L65" s="26">
        <v>10</v>
      </c>
      <c r="M65" s="18">
        <v>5</v>
      </c>
      <c r="N65" s="18">
        <v>10</v>
      </c>
      <c r="O65" s="26">
        <v>6</v>
      </c>
      <c r="P65" s="26">
        <v>4</v>
      </c>
      <c r="Q65" s="2">
        <f t="shared" si="4"/>
        <v>37</v>
      </c>
      <c r="R65" s="28">
        <f t="shared" si="5"/>
        <v>20</v>
      </c>
      <c r="T65" s="2">
        <v>10</v>
      </c>
      <c r="U65" s="2">
        <v>7</v>
      </c>
      <c r="V65" s="2">
        <v>7</v>
      </c>
      <c r="W65" s="2">
        <v>5</v>
      </c>
      <c r="X65" s="2">
        <v>10</v>
      </c>
      <c r="Y65" s="2">
        <v>0</v>
      </c>
      <c r="Z65" s="28">
        <v>2.5</v>
      </c>
      <c r="AA65" s="28">
        <v>2.5</v>
      </c>
      <c r="AB65" s="28">
        <v>4.7</v>
      </c>
      <c r="AC65" s="28">
        <v>7</v>
      </c>
      <c r="AD65" s="2">
        <f t="shared" si="2"/>
        <v>55.7</v>
      </c>
      <c r="AE65" s="28">
        <f t="shared" si="3"/>
        <v>16.7</v>
      </c>
      <c r="AF65" s="28">
        <v>1</v>
      </c>
      <c r="AG65" s="28"/>
      <c r="AH65" s="28"/>
      <c r="AI65" s="5">
        <v>23</v>
      </c>
      <c r="AJ65" s="5">
        <v>51</v>
      </c>
      <c r="AK65" s="5">
        <v>166</v>
      </c>
      <c r="AL65" s="4">
        <v>18.510000000000002</v>
      </c>
    </row>
    <row r="66" spans="1:38" x14ac:dyDescent="0.2">
      <c r="A66" s="2">
        <v>65</v>
      </c>
      <c r="B66" s="142">
        <v>3</v>
      </c>
      <c r="C66" s="145">
        <v>1</v>
      </c>
      <c r="D66" s="21">
        <v>42789</v>
      </c>
      <c r="E66" s="1" t="s">
        <v>170</v>
      </c>
      <c r="F66" s="20" t="s">
        <v>176</v>
      </c>
      <c r="G66" s="7" t="s">
        <v>17</v>
      </c>
      <c r="I66" s="26">
        <v>5</v>
      </c>
      <c r="J66" s="26">
        <v>5</v>
      </c>
      <c r="K66" s="18">
        <v>15</v>
      </c>
      <c r="L66" s="26">
        <v>10</v>
      </c>
      <c r="M66" s="18">
        <v>25</v>
      </c>
      <c r="N66" s="18">
        <v>10</v>
      </c>
      <c r="O66" s="26">
        <v>10</v>
      </c>
      <c r="P66" s="26">
        <v>5</v>
      </c>
      <c r="Q66" s="2">
        <f t="shared" ref="Q66" si="6">SUM(I66:P66)</f>
        <v>85</v>
      </c>
      <c r="R66" s="28">
        <f t="shared" si="5"/>
        <v>35</v>
      </c>
      <c r="T66" s="2">
        <v>5</v>
      </c>
      <c r="U66" s="2">
        <v>10</v>
      </c>
      <c r="V66" s="2">
        <v>10</v>
      </c>
      <c r="W66" s="2">
        <v>7.5</v>
      </c>
      <c r="X66" s="2">
        <v>10</v>
      </c>
      <c r="Y66" s="2">
        <v>0</v>
      </c>
      <c r="Z66" s="28">
        <v>2.5</v>
      </c>
      <c r="AA66" s="28">
        <v>5</v>
      </c>
      <c r="AB66" s="28">
        <v>7.8</v>
      </c>
      <c r="AC66" s="28">
        <v>5.5</v>
      </c>
      <c r="AD66" s="2">
        <f t="shared" si="2"/>
        <v>63.3</v>
      </c>
      <c r="AE66" s="28">
        <f t="shared" si="3"/>
        <v>20.8</v>
      </c>
      <c r="AF66" s="28">
        <v>4</v>
      </c>
      <c r="AG66" s="28"/>
      <c r="AH66" s="28"/>
      <c r="AI66" s="5">
        <v>25</v>
      </c>
      <c r="AJ66" s="5">
        <v>100</v>
      </c>
      <c r="AK66" s="5">
        <v>180</v>
      </c>
      <c r="AL66" s="4">
        <v>30.86</v>
      </c>
    </row>
    <row r="67" spans="1:38" x14ac:dyDescent="0.2">
      <c r="A67" s="2">
        <v>66</v>
      </c>
      <c r="B67" s="142">
        <v>1.7</v>
      </c>
      <c r="C67" s="145">
        <v>0.8</v>
      </c>
      <c r="D67" s="21">
        <v>42915</v>
      </c>
      <c r="E67" s="1" t="s">
        <v>171</v>
      </c>
      <c r="F67" s="20" t="s">
        <v>177</v>
      </c>
      <c r="G67" s="7" t="s">
        <v>17</v>
      </c>
      <c r="I67" s="26">
        <v>3</v>
      </c>
      <c r="J67" s="26">
        <v>5</v>
      </c>
      <c r="K67" s="18">
        <v>15</v>
      </c>
      <c r="L67" s="26">
        <v>10</v>
      </c>
      <c r="M67" s="18">
        <v>0</v>
      </c>
      <c r="N67" s="18">
        <v>0</v>
      </c>
      <c r="O67" s="26">
        <v>6</v>
      </c>
      <c r="P67" s="26">
        <v>4</v>
      </c>
      <c r="Q67" s="2">
        <f t="shared" ref="Q67:Q86" si="7">SUM(I67:P67)</f>
        <v>43</v>
      </c>
      <c r="R67" s="28">
        <f t="shared" ref="R67:R86" si="8">SUM(I67,J67,L67,O67,P67)</f>
        <v>28</v>
      </c>
      <c r="T67" s="2">
        <v>2.5</v>
      </c>
      <c r="U67" s="2">
        <v>4</v>
      </c>
      <c r="V67" s="2">
        <v>5</v>
      </c>
      <c r="W67" s="2">
        <v>7.5</v>
      </c>
      <c r="X67" s="2">
        <v>2.5</v>
      </c>
      <c r="Y67" s="2">
        <v>10</v>
      </c>
      <c r="Z67" s="28">
        <v>2.5</v>
      </c>
      <c r="AA67" s="28">
        <v>2.5</v>
      </c>
      <c r="AB67" s="28">
        <v>4.2</v>
      </c>
      <c r="AC67" s="28">
        <v>5</v>
      </c>
      <c r="AD67" s="2">
        <f t="shared" si="2"/>
        <v>45.7</v>
      </c>
      <c r="AE67" s="28">
        <f t="shared" si="3"/>
        <v>14.2</v>
      </c>
      <c r="AF67" s="28">
        <v>2</v>
      </c>
      <c r="AG67" s="28"/>
      <c r="AH67" s="28"/>
      <c r="AI67" s="5">
        <v>36</v>
      </c>
      <c r="AJ67" s="5">
        <v>75</v>
      </c>
      <c r="AK67" s="5">
        <v>162</v>
      </c>
      <c r="AL67" s="4">
        <v>28.58</v>
      </c>
    </row>
    <row r="68" spans="1:38" x14ac:dyDescent="0.2">
      <c r="A68" s="2">
        <v>67</v>
      </c>
      <c r="B68" s="142">
        <v>1.2</v>
      </c>
      <c r="C68" s="145">
        <v>0.6</v>
      </c>
      <c r="D68" s="21">
        <v>42871</v>
      </c>
      <c r="E68" s="24" t="s">
        <v>172</v>
      </c>
      <c r="F68" s="20" t="s">
        <v>178</v>
      </c>
      <c r="G68" s="7" t="s">
        <v>17</v>
      </c>
      <c r="I68" s="26">
        <v>0</v>
      </c>
      <c r="J68" s="26">
        <v>5</v>
      </c>
      <c r="K68" s="18">
        <v>10</v>
      </c>
      <c r="L68" s="26">
        <v>5</v>
      </c>
      <c r="M68" s="18">
        <v>10</v>
      </c>
      <c r="N68" s="18">
        <v>10</v>
      </c>
      <c r="O68" s="26">
        <v>2</v>
      </c>
      <c r="P68" s="26">
        <v>2</v>
      </c>
      <c r="Q68" s="2">
        <f t="shared" si="7"/>
        <v>44</v>
      </c>
      <c r="R68" s="28">
        <f t="shared" si="8"/>
        <v>14</v>
      </c>
      <c r="T68" s="2">
        <v>5</v>
      </c>
      <c r="U68" s="2">
        <v>6</v>
      </c>
      <c r="V68" s="2">
        <v>5</v>
      </c>
      <c r="W68" s="2">
        <v>2.5</v>
      </c>
      <c r="X68" s="2">
        <v>7.5</v>
      </c>
      <c r="Y68" s="2">
        <v>10</v>
      </c>
      <c r="Z68" s="28">
        <v>10</v>
      </c>
      <c r="AA68" s="28">
        <v>5</v>
      </c>
      <c r="AB68" s="28">
        <v>2.5</v>
      </c>
      <c r="AC68" s="28">
        <v>6</v>
      </c>
      <c r="AD68" s="2">
        <f t="shared" si="2"/>
        <v>59.5</v>
      </c>
      <c r="AE68" s="28">
        <f t="shared" si="3"/>
        <v>23.5</v>
      </c>
      <c r="AF68" s="28">
        <v>1</v>
      </c>
      <c r="AG68" s="28"/>
      <c r="AH68" s="28"/>
      <c r="AI68" s="5">
        <v>31</v>
      </c>
      <c r="AJ68" s="5">
        <v>60</v>
      </c>
      <c r="AK68" s="5">
        <v>165</v>
      </c>
      <c r="AL68" s="4">
        <v>22.04</v>
      </c>
    </row>
    <row r="69" spans="1:38" x14ac:dyDescent="0.2">
      <c r="A69" s="2">
        <v>68</v>
      </c>
      <c r="B69" s="142">
        <v>2.1</v>
      </c>
      <c r="C69" s="145">
        <v>0.9</v>
      </c>
      <c r="D69" s="21">
        <v>42752</v>
      </c>
      <c r="E69" s="1" t="s">
        <v>173</v>
      </c>
      <c r="F69" s="20" t="s">
        <v>179</v>
      </c>
      <c r="G69" s="7" t="s">
        <v>17</v>
      </c>
      <c r="I69" s="26">
        <v>0</v>
      </c>
      <c r="J69" s="26">
        <v>2</v>
      </c>
      <c r="K69" s="18">
        <v>10</v>
      </c>
      <c r="L69" s="26">
        <v>0</v>
      </c>
      <c r="M69" s="18">
        <v>25</v>
      </c>
      <c r="N69" s="18">
        <v>2</v>
      </c>
      <c r="O69" s="26">
        <v>0</v>
      </c>
      <c r="P69" s="26">
        <v>4</v>
      </c>
      <c r="Q69" s="2">
        <f t="shared" si="7"/>
        <v>43</v>
      </c>
      <c r="R69" s="28">
        <f t="shared" si="8"/>
        <v>6</v>
      </c>
      <c r="T69" s="2">
        <v>7.5</v>
      </c>
      <c r="U69" s="2">
        <v>5</v>
      </c>
      <c r="V69" s="2">
        <v>9</v>
      </c>
      <c r="W69" s="2">
        <v>7.5</v>
      </c>
      <c r="X69" s="2">
        <v>10</v>
      </c>
      <c r="Y69" s="2">
        <v>10</v>
      </c>
      <c r="Z69" s="28">
        <v>10</v>
      </c>
      <c r="AA69" s="28">
        <v>10</v>
      </c>
      <c r="AB69" s="28">
        <v>3.3</v>
      </c>
      <c r="AC69" s="28">
        <v>6.5</v>
      </c>
      <c r="AD69" s="2">
        <f t="shared" si="2"/>
        <v>78.8</v>
      </c>
      <c r="AE69" s="28">
        <f t="shared" si="3"/>
        <v>29.8</v>
      </c>
      <c r="AF69" s="28">
        <v>0</v>
      </c>
      <c r="AG69" s="28"/>
      <c r="AH69" s="28"/>
      <c r="AI69" s="5">
        <v>19</v>
      </c>
      <c r="AJ69" s="5">
        <v>68.5</v>
      </c>
      <c r="AK69" s="5">
        <v>173</v>
      </c>
      <c r="AL69" s="4">
        <v>22.89</v>
      </c>
    </row>
    <row r="70" spans="1:38" x14ac:dyDescent="0.2">
      <c r="A70" s="2">
        <v>69</v>
      </c>
      <c r="B70" s="142">
        <v>3</v>
      </c>
      <c r="C70" s="145">
        <v>1</v>
      </c>
      <c r="D70" s="21">
        <v>42943</v>
      </c>
      <c r="E70" s="24" t="s">
        <v>174</v>
      </c>
      <c r="F70" s="20" t="s">
        <v>181</v>
      </c>
      <c r="G70" s="7" t="s">
        <v>24</v>
      </c>
      <c r="I70" s="26">
        <v>5</v>
      </c>
      <c r="J70" s="26">
        <v>5</v>
      </c>
      <c r="K70" s="18">
        <v>15</v>
      </c>
      <c r="L70" s="26">
        <v>25</v>
      </c>
      <c r="M70" s="18">
        <v>10</v>
      </c>
      <c r="N70" s="18">
        <v>10</v>
      </c>
      <c r="O70" s="26">
        <v>10</v>
      </c>
      <c r="P70" s="26">
        <v>2</v>
      </c>
      <c r="Q70" s="2">
        <f t="shared" si="7"/>
        <v>82</v>
      </c>
      <c r="R70" s="28">
        <f t="shared" si="8"/>
        <v>47</v>
      </c>
      <c r="T70" s="2">
        <v>7.5</v>
      </c>
      <c r="U70" s="2">
        <v>7</v>
      </c>
      <c r="V70" s="2">
        <v>7</v>
      </c>
      <c r="W70" s="2">
        <v>7.5</v>
      </c>
      <c r="X70" s="2">
        <v>5</v>
      </c>
      <c r="Y70" s="2">
        <v>10</v>
      </c>
      <c r="Z70" s="28">
        <v>5</v>
      </c>
      <c r="AA70" s="28">
        <v>7.5</v>
      </c>
      <c r="AB70" s="28">
        <v>4.2</v>
      </c>
      <c r="AC70" s="28">
        <v>6.5</v>
      </c>
      <c r="AD70" s="2">
        <f t="shared" si="2"/>
        <v>67.2</v>
      </c>
      <c r="AE70" s="28">
        <f t="shared" si="3"/>
        <v>23.2</v>
      </c>
      <c r="AF70" s="28">
        <v>3</v>
      </c>
      <c r="AG70" s="28"/>
      <c r="AH70" s="28"/>
      <c r="AI70" s="5">
        <v>27</v>
      </c>
      <c r="AJ70" s="5">
        <v>49</v>
      </c>
      <c r="AK70" s="5">
        <v>165</v>
      </c>
      <c r="AL70" s="4">
        <v>20.13</v>
      </c>
    </row>
    <row r="71" spans="1:38" x14ac:dyDescent="0.2">
      <c r="A71" s="2">
        <v>70</v>
      </c>
      <c r="B71" s="142">
        <v>3</v>
      </c>
      <c r="C71" s="145">
        <v>1</v>
      </c>
      <c r="D71" s="21">
        <v>42747</v>
      </c>
      <c r="E71" s="24" t="s">
        <v>175</v>
      </c>
      <c r="F71" s="20" t="s">
        <v>180</v>
      </c>
      <c r="G71" s="7" t="s">
        <v>17</v>
      </c>
      <c r="I71" s="26">
        <v>5</v>
      </c>
      <c r="J71" s="26">
        <v>5</v>
      </c>
      <c r="K71" s="18">
        <v>15</v>
      </c>
      <c r="L71" s="26">
        <v>10</v>
      </c>
      <c r="M71" s="18">
        <v>25</v>
      </c>
      <c r="N71" s="18">
        <v>10</v>
      </c>
      <c r="O71" s="26">
        <v>6</v>
      </c>
      <c r="P71" s="26">
        <v>5</v>
      </c>
      <c r="Q71" s="2">
        <f t="shared" si="7"/>
        <v>81</v>
      </c>
      <c r="R71" s="28">
        <f t="shared" si="8"/>
        <v>31</v>
      </c>
      <c r="T71" s="2">
        <v>10</v>
      </c>
      <c r="U71" s="2">
        <v>10</v>
      </c>
      <c r="V71" s="2">
        <v>10</v>
      </c>
      <c r="W71" s="2">
        <v>10</v>
      </c>
      <c r="X71" s="2">
        <v>10</v>
      </c>
      <c r="Y71" s="2">
        <v>10</v>
      </c>
      <c r="Z71" s="28">
        <v>10</v>
      </c>
      <c r="AA71" s="28">
        <v>10</v>
      </c>
      <c r="AB71" s="28">
        <v>5.8</v>
      </c>
      <c r="AC71" s="28">
        <v>7.5</v>
      </c>
      <c r="AD71" s="2">
        <f t="shared" si="2"/>
        <v>93.3</v>
      </c>
      <c r="AE71" s="28">
        <f t="shared" si="3"/>
        <v>33.299999999999997</v>
      </c>
      <c r="AF71" s="28">
        <v>3</v>
      </c>
      <c r="AG71" s="28"/>
      <c r="AH71" s="28"/>
      <c r="AI71" s="5">
        <v>23</v>
      </c>
      <c r="AJ71" s="5">
        <v>76</v>
      </c>
      <c r="AK71" s="5">
        <v>172</v>
      </c>
      <c r="AL71" s="4">
        <v>25.69</v>
      </c>
    </row>
    <row r="72" spans="1:38" x14ac:dyDescent="0.2">
      <c r="A72" s="2">
        <v>71</v>
      </c>
      <c r="B72" s="142">
        <v>3</v>
      </c>
      <c r="C72" s="145">
        <v>1</v>
      </c>
      <c r="D72" s="21">
        <v>42740</v>
      </c>
      <c r="E72" s="24" t="s">
        <v>182</v>
      </c>
      <c r="F72" s="20" t="s">
        <v>186</v>
      </c>
      <c r="G72" s="7" t="s">
        <v>24</v>
      </c>
      <c r="I72" s="26">
        <v>5</v>
      </c>
      <c r="J72" s="26">
        <v>5</v>
      </c>
      <c r="K72" s="18">
        <v>15</v>
      </c>
      <c r="L72" s="26">
        <v>20</v>
      </c>
      <c r="M72" s="18">
        <v>20</v>
      </c>
      <c r="N72" s="18">
        <v>10</v>
      </c>
      <c r="O72" s="26">
        <v>10</v>
      </c>
      <c r="P72" s="26">
        <v>5</v>
      </c>
      <c r="Q72" s="2">
        <f t="shared" si="7"/>
        <v>90</v>
      </c>
      <c r="R72" s="28">
        <f t="shared" si="8"/>
        <v>45</v>
      </c>
      <c r="T72" s="2">
        <v>10</v>
      </c>
      <c r="U72" s="2">
        <v>10</v>
      </c>
      <c r="V72" s="2">
        <v>8</v>
      </c>
      <c r="W72" s="2">
        <v>10</v>
      </c>
      <c r="X72" s="2">
        <v>10</v>
      </c>
      <c r="Y72" s="2">
        <v>10</v>
      </c>
      <c r="Z72" s="28">
        <v>10</v>
      </c>
      <c r="AA72" s="28">
        <v>10</v>
      </c>
      <c r="AB72" s="28">
        <v>6.1</v>
      </c>
      <c r="AC72" s="28">
        <v>5</v>
      </c>
      <c r="AD72" s="2">
        <f t="shared" si="2"/>
        <v>89.1</v>
      </c>
      <c r="AE72" s="28">
        <f t="shared" si="3"/>
        <v>31.1</v>
      </c>
      <c r="AF72" s="28">
        <v>2</v>
      </c>
      <c r="AG72" s="28"/>
      <c r="AH72" s="28"/>
      <c r="AI72" s="5">
        <v>30</v>
      </c>
      <c r="AJ72" s="5">
        <v>65</v>
      </c>
      <c r="AK72" s="5">
        <v>175</v>
      </c>
      <c r="AL72" s="4">
        <v>21.22</v>
      </c>
    </row>
    <row r="73" spans="1:38" x14ac:dyDescent="0.2">
      <c r="A73" s="2">
        <v>72</v>
      </c>
      <c r="B73" s="142">
        <v>1.2</v>
      </c>
      <c r="C73" s="145">
        <v>0.6</v>
      </c>
      <c r="D73" s="21">
        <v>42775</v>
      </c>
      <c r="E73" s="1" t="s">
        <v>183</v>
      </c>
      <c r="F73" s="20" t="s">
        <v>187</v>
      </c>
      <c r="G73" s="7" t="s">
        <v>17</v>
      </c>
      <c r="I73" s="26">
        <v>3</v>
      </c>
      <c r="J73" s="26">
        <v>2</v>
      </c>
      <c r="K73" s="18">
        <v>15</v>
      </c>
      <c r="L73" s="26">
        <v>20</v>
      </c>
      <c r="M73" s="18">
        <v>20</v>
      </c>
      <c r="N73" s="18">
        <v>10</v>
      </c>
      <c r="O73" s="26">
        <v>6</v>
      </c>
      <c r="P73" s="26">
        <v>4</v>
      </c>
      <c r="Q73" s="2">
        <f t="shared" si="7"/>
        <v>80</v>
      </c>
      <c r="R73" s="28">
        <f t="shared" si="8"/>
        <v>35</v>
      </c>
      <c r="T73" s="2">
        <v>10</v>
      </c>
      <c r="U73" s="2">
        <v>9</v>
      </c>
      <c r="V73" s="2">
        <v>9</v>
      </c>
      <c r="W73" s="2">
        <v>7.5</v>
      </c>
      <c r="X73" s="2">
        <v>10</v>
      </c>
      <c r="Y73" s="2">
        <v>10</v>
      </c>
      <c r="Z73" s="28">
        <v>5</v>
      </c>
      <c r="AA73" s="28">
        <v>7.5</v>
      </c>
      <c r="AB73" s="28">
        <v>7.2</v>
      </c>
      <c r="AC73" s="28">
        <v>4.5</v>
      </c>
      <c r="AD73" s="2">
        <f t="shared" si="2"/>
        <v>79.7</v>
      </c>
      <c r="AE73" s="28">
        <f t="shared" si="3"/>
        <v>24.2</v>
      </c>
      <c r="AF73" s="28">
        <v>1</v>
      </c>
      <c r="AG73" s="28"/>
      <c r="AH73" s="28"/>
      <c r="AI73" s="5">
        <v>24</v>
      </c>
      <c r="AJ73" s="5">
        <v>105</v>
      </c>
      <c r="AK73" s="5">
        <v>173</v>
      </c>
      <c r="AL73" s="4">
        <v>35.08</v>
      </c>
    </row>
    <row r="74" spans="1:38" x14ac:dyDescent="0.2">
      <c r="A74" s="2">
        <v>73</v>
      </c>
      <c r="B74" s="142">
        <v>3</v>
      </c>
      <c r="C74" s="145">
        <v>1</v>
      </c>
      <c r="D74" s="22" t="s">
        <v>185</v>
      </c>
      <c r="E74" s="1" t="s">
        <v>184</v>
      </c>
      <c r="F74" s="20" t="s">
        <v>188</v>
      </c>
      <c r="G74" s="7" t="s">
        <v>17</v>
      </c>
      <c r="I74" s="26">
        <v>3</v>
      </c>
      <c r="J74" s="26">
        <v>5</v>
      </c>
      <c r="K74" s="18">
        <v>15</v>
      </c>
      <c r="L74" s="26">
        <v>0</v>
      </c>
      <c r="M74" s="18">
        <v>20</v>
      </c>
      <c r="N74" s="18">
        <v>10</v>
      </c>
      <c r="O74" s="26">
        <v>2</v>
      </c>
      <c r="P74" s="26">
        <v>4</v>
      </c>
      <c r="Q74" s="2">
        <f t="shared" si="7"/>
        <v>59</v>
      </c>
      <c r="R74" s="28">
        <f t="shared" si="8"/>
        <v>14</v>
      </c>
      <c r="T74" s="2">
        <v>0</v>
      </c>
      <c r="U74" s="2">
        <v>5</v>
      </c>
      <c r="V74" s="2">
        <v>8</v>
      </c>
      <c r="W74" s="2">
        <v>2.5</v>
      </c>
      <c r="X74" s="2">
        <v>0</v>
      </c>
      <c r="Y74" s="2">
        <v>10</v>
      </c>
      <c r="Z74" s="28">
        <v>2.5</v>
      </c>
      <c r="AA74" s="28">
        <v>0</v>
      </c>
      <c r="AB74" s="28">
        <v>3.6</v>
      </c>
      <c r="AC74" s="28">
        <v>6.5</v>
      </c>
      <c r="AD74" s="2">
        <f t="shared" si="2"/>
        <v>38.1</v>
      </c>
      <c r="AE74" s="28">
        <f t="shared" si="3"/>
        <v>12.6</v>
      </c>
      <c r="AF74" s="28">
        <v>1</v>
      </c>
      <c r="AG74" s="28"/>
      <c r="AH74" s="28"/>
      <c r="AI74" s="5">
        <v>32</v>
      </c>
      <c r="AJ74" s="5">
        <v>75</v>
      </c>
      <c r="AK74" s="5">
        <v>178</v>
      </c>
      <c r="AL74" s="4">
        <v>23.67</v>
      </c>
    </row>
    <row r="75" spans="1:38" x14ac:dyDescent="0.2">
      <c r="A75" s="2">
        <v>74</v>
      </c>
      <c r="B75" s="142">
        <v>3</v>
      </c>
      <c r="C75" s="145">
        <v>1</v>
      </c>
      <c r="D75" s="21">
        <v>43627</v>
      </c>
      <c r="E75" s="1" t="s">
        <v>189</v>
      </c>
      <c r="F75" s="8" t="s">
        <v>192</v>
      </c>
      <c r="G75" s="7" t="s">
        <v>17</v>
      </c>
      <c r="I75" s="26">
        <v>3</v>
      </c>
      <c r="J75" s="26">
        <v>5</v>
      </c>
      <c r="K75" s="18">
        <v>6</v>
      </c>
      <c r="L75" s="26">
        <v>25</v>
      </c>
      <c r="M75" s="18">
        <v>10</v>
      </c>
      <c r="N75" s="18">
        <v>0</v>
      </c>
      <c r="O75" s="26">
        <v>2</v>
      </c>
      <c r="P75" s="26">
        <v>4</v>
      </c>
      <c r="Q75" s="2">
        <f t="shared" si="7"/>
        <v>55</v>
      </c>
      <c r="R75" s="28">
        <f t="shared" si="8"/>
        <v>39</v>
      </c>
      <c r="T75" s="2">
        <v>10</v>
      </c>
      <c r="U75" s="2">
        <v>6</v>
      </c>
      <c r="V75" s="2">
        <v>8</v>
      </c>
      <c r="W75" s="2">
        <v>5</v>
      </c>
      <c r="X75" s="2">
        <v>10</v>
      </c>
      <c r="Y75" s="2">
        <v>10</v>
      </c>
      <c r="Z75" s="28">
        <v>10</v>
      </c>
      <c r="AA75" s="28">
        <v>10</v>
      </c>
      <c r="AB75" s="28">
        <v>6.1</v>
      </c>
      <c r="AC75" s="28">
        <v>7</v>
      </c>
      <c r="AD75" s="2">
        <f t="shared" si="2"/>
        <v>82.1</v>
      </c>
      <c r="AE75" s="28">
        <f t="shared" si="3"/>
        <v>33.1</v>
      </c>
      <c r="AF75" s="28">
        <v>2</v>
      </c>
      <c r="AG75" s="28"/>
      <c r="AH75" s="28"/>
      <c r="AI75" s="5">
        <v>34</v>
      </c>
      <c r="AJ75" s="5">
        <v>62</v>
      </c>
      <c r="AK75" s="5">
        <v>170</v>
      </c>
      <c r="AL75" s="4">
        <v>21.45</v>
      </c>
    </row>
    <row r="76" spans="1:38" x14ac:dyDescent="0.2">
      <c r="A76" s="2">
        <v>75</v>
      </c>
      <c r="B76" s="142">
        <v>2.1</v>
      </c>
      <c r="C76" s="145">
        <v>0.9</v>
      </c>
      <c r="D76" s="21">
        <v>43613</v>
      </c>
      <c r="E76" s="4" t="s">
        <v>190</v>
      </c>
      <c r="F76" s="20" t="s">
        <v>193</v>
      </c>
      <c r="G76" s="7" t="s">
        <v>24</v>
      </c>
      <c r="I76" s="26">
        <v>3</v>
      </c>
      <c r="J76" s="26">
        <v>5</v>
      </c>
      <c r="K76" s="18">
        <v>10</v>
      </c>
      <c r="L76" s="26">
        <v>25</v>
      </c>
      <c r="M76" s="18">
        <v>20</v>
      </c>
      <c r="N76" s="18">
        <v>10</v>
      </c>
      <c r="O76" s="26">
        <v>6</v>
      </c>
      <c r="P76" s="26">
        <v>0</v>
      </c>
      <c r="Q76" s="2">
        <f t="shared" si="7"/>
        <v>79</v>
      </c>
      <c r="R76" s="28">
        <f t="shared" si="8"/>
        <v>39</v>
      </c>
      <c r="T76" s="2">
        <v>2.5</v>
      </c>
      <c r="U76" s="2">
        <v>6</v>
      </c>
      <c r="V76" s="2">
        <v>6</v>
      </c>
      <c r="W76" s="2">
        <v>7.5</v>
      </c>
      <c r="X76" s="2">
        <v>2.5</v>
      </c>
      <c r="Y76" s="2">
        <v>10</v>
      </c>
      <c r="Z76" s="28">
        <v>2.5</v>
      </c>
      <c r="AA76" s="28">
        <v>2.5</v>
      </c>
      <c r="AB76" s="28">
        <v>3.9</v>
      </c>
      <c r="AC76" s="28">
        <v>6</v>
      </c>
      <c r="AD76" s="2">
        <f t="shared" si="2"/>
        <v>49.4</v>
      </c>
      <c r="AE76" s="28">
        <f t="shared" si="3"/>
        <v>14.9</v>
      </c>
      <c r="AF76" s="28">
        <v>2</v>
      </c>
      <c r="AG76" s="28"/>
      <c r="AH76" s="28"/>
      <c r="AI76" s="5">
        <v>29</v>
      </c>
      <c r="AJ76" s="5">
        <v>60</v>
      </c>
      <c r="AK76" s="5">
        <v>155</v>
      </c>
      <c r="AL76" s="4">
        <v>24.97</v>
      </c>
    </row>
    <row r="77" spans="1:38" x14ac:dyDescent="0.2">
      <c r="A77" s="2">
        <v>76</v>
      </c>
      <c r="B77" s="142">
        <v>3</v>
      </c>
      <c r="C77" s="145">
        <v>1</v>
      </c>
      <c r="D77" s="21">
        <v>43671</v>
      </c>
      <c r="E77" s="1" t="s">
        <v>191</v>
      </c>
      <c r="F77" s="20" t="s">
        <v>194</v>
      </c>
      <c r="G77" s="7" t="s">
        <v>24</v>
      </c>
      <c r="I77" s="26">
        <v>5</v>
      </c>
      <c r="J77" s="26">
        <v>5</v>
      </c>
      <c r="K77" s="18">
        <v>6</v>
      </c>
      <c r="L77" s="26">
        <v>25</v>
      </c>
      <c r="M77" s="18">
        <v>25</v>
      </c>
      <c r="N77" s="18">
        <v>10</v>
      </c>
      <c r="O77" s="26">
        <v>10</v>
      </c>
      <c r="P77" s="26">
        <v>5</v>
      </c>
      <c r="Q77" s="2">
        <f t="shared" si="7"/>
        <v>91</v>
      </c>
      <c r="R77" s="28">
        <f t="shared" si="8"/>
        <v>50</v>
      </c>
      <c r="T77" s="2">
        <v>5</v>
      </c>
      <c r="U77" s="2">
        <v>8</v>
      </c>
      <c r="V77" s="2">
        <v>8</v>
      </c>
      <c r="W77" s="2">
        <v>7.5</v>
      </c>
      <c r="X77" s="2">
        <v>5</v>
      </c>
      <c r="Y77" s="2">
        <v>0</v>
      </c>
      <c r="Z77" s="28">
        <v>5</v>
      </c>
      <c r="AA77" s="28">
        <v>5</v>
      </c>
      <c r="AB77" s="28">
        <v>9.1999999999999993</v>
      </c>
      <c r="AC77" s="28">
        <v>10</v>
      </c>
      <c r="AD77" s="2">
        <f t="shared" si="2"/>
        <v>62.7</v>
      </c>
      <c r="AE77" s="28">
        <f t="shared" si="3"/>
        <v>29.2</v>
      </c>
      <c r="AF77" s="28">
        <v>6</v>
      </c>
      <c r="AG77" s="28"/>
      <c r="AH77" s="28"/>
      <c r="AI77" s="5">
        <v>21</v>
      </c>
      <c r="AJ77" s="5">
        <v>55</v>
      </c>
      <c r="AK77" s="5">
        <v>167</v>
      </c>
      <c r="AL77" s="4">
        <v>19.72</v>
      </c>
    </row>
    <row r="78" spans="1:38" x14ac:dyDescent="0.2">
      <c r="A78" s="2">
        <v>77</v>
      </c>
      <c r="B78" s="142">
        <v>3</v>
      </c>
      <c r="C78" s="145">
        <v>1</v>
      </c>
      <c r="D78" s="21">
        <v>43705</v>
      </c>
      <c r="E78" s="1" t="s">
        <v>195</v>
      </c>
      <c r="F78" s="20" t="s">
        <v>205</v>
      </c>
      <c r="G78" s="7" t="s">
        <v>24</v>
      </c>
      <c r="I78" s="26">
        <v>3</v>
      </c>
      <c r="J78" s="26">
        <v>5</v>
      </c>
      <c r="K78" s="18">
        <v>15</v>
      </c>
      <c r="L78" s="26">
        <v>20</v>
      </c>
      <c r="M78" s="18">
        <v>20</v>
      </c>
      <c r="N78" s="18">
        <v>6</v>
      </c>
      <c r="O78" s="26">
        <v>6</v>
      </c>
      <c r="P78" s="26">
        <v>4</v>
      </c>
      <c r="Q78" s="2">
        <f t="shared" si="7"/>
        <v>79</v>
      </c>
      <c r="R78" s="28">
        <f t="shared" si="8"/>
        <v>38</v>
      </c>
      <c r="T78" s="2">
        <v>2.5</v>
      </c>
      <c r="U78" s="2">
        <v>7</v>
      </c>
      <c r="V78" s="2">
        <v>7</v>
      </c>
      <c r="W78" s="2">
        <v>7.5</v>
      </c>
      <c r="X78" s="2">
        <v>5</v>
      </c>
      <c r="Y78" s="2">
        <v>10</v>
      </c>
      <c r="Z78" s="28">
        <v>5</v>
      </c>
      <c r="AA78" s="28">
        <v>5</v>
      </c>
      <c r="AB78" s="28">
        <v>5.3</v>
      </c>
      <c r="AC78" s="28">
        <v>7</v>
      </c>
      <c r="AD78" s="2">
        <f t="shared" si="2"/>
        <v>61.3</v>
      </c>
      <c r="AE78" s="28">
        <f t="shared" si="3"/>
        <v>22.3</v>
      </c>
      <c r="AF78" s="28">
        <v>2</v>
      </c>
      <c r="AG78" s="28"/>
      <c r="AH78" s="28"/>
      <c r="AI78" s="5">
        <v>36</v>
      </c>
      <c r="AJ78" s="5">
        <v>55</v>
      </c>
      <c r="AK78" s="5">
        <v>155</v>
      </c>
      <c r="AL78" s="4">
        <v>22.89</v>
      </c>
    </row>
    <row r="79" spans="1:38" x14ac:dyDescent="0.2">
      <c r="A79" s="2">
        <v>78</v>
      </c>
      <c r="B79" s="142">
        <v>1.7</v>
      </c>
      <c r="C79" s="145">
        <v>0.8</v>
      </c>
      <c r="D79" s="21">
        <v>43515</v>
      </c>
      <c r="E79" s="1" t="s">
        <v>196</v>
      </c>
      <c r="F79" s="20" t="s">
        <v>206</v>
      </c>
      <c r="G79" s="7" t="s">
        <v>17</v>
      </c>
      <c r="I79" s="26">
        <v>5</v>
      </c>
      <c r="J79" s="26">
        <v>5</v>
      </c>
      <c r="K79" s="18">
        <v>15</v>
      </c>
      <c r="L79" s="26">
        <v>5</v>
      </c>
      <c r="M79" s="18">
        <v>10</v>
      </c>
      <c r="N79" s="18">
        <v>6</v>
      </c>
      <c r="O79" s="26">
        <v>6</v>
      </c>
      <c r="P79" s="26">
        <v>4</v>
      </c>
      <c r="Q79" s="2">
        <f t="shared" si="7"/>
        <v>56</v>
      </c>
      <c r="R79" s="28">
        <f t="shared" si="8"/>
        <v>25</v>
      </c>
      <c r="T79" s="2">
        <v>2.5</v>
      </c>
      <c r="U79" s="2">
        <v>8</v>
      </c>
      <c r="V79" s="2">
        <v>7</v>
      </c>
      <c r="W79" s="2">
        <v>7.5</v>
      </c>
      <c r="X79" s="2">
        <v>5</v>
      </c>
      <c r="Y79" s="2">
        <v>10</v>
      </c>
      <c r="Z79" s="28">
        <v>10</v>
      </c>
      <c r="AA79" s="28">
        <v>10</v>
      </c>
      <c r="AB79" s="28">
        <v>7.5</v>
      </c>
      <c r="AC79" s="28">
        <v>8.5</v>
      </c>
      <c r="AD79" s="2">
        <f t="shared" si="2"/>
        <v>76</v>
      </c>
      <c r="AE79" s="28">
        <f t="shared" si="3"/>
        <v>36</v>
      </c>
      <c r="AF79" s="28">
        <v>3</v>
      </c>
      <c r="AG79" s="28"/>
      <c r="AH79" s="28"/>
      <c r="AI79" s="5">
        <v>22</v>
      </c>
      <c r="AJ79" s="5">
        <v>56</v>
      </c>
      <c r="AK79" s="5">
        <v>173</v>
      </c>
      <c r="AL79" s="4">
        <v>18.71</v>
      </c>
    </row>
    <row r="80" spans="1:38" x14ac:dyDescent="0.2">
      <c r="A80" s="2">
        <v>79</v>
      </c>
      <c r="B80" s="142">
        <v>3</v>
      </c>
      <c r="C80" s="145">
        <v>1</v>
      </c>
      <c r="D80" s="22" t="s">
        <v>198</v>
      </c>
      <c r="E80" s="4" t="s">
        <v>197</v>
      </c>
      <c r="F80" s="20" t="s">
        <v>207</v>
      </c>
      <c r="G80" s="7" t="s">
        <v>17</v>
      </c>
      <c r="I80" s="26">
        <v>3</v>
      </c>
      <c r="J80" s="26">
        <v>5</v>
      </c>
      <c r="K80" s="18">
        <v>15</v>
      </c>
      <c r="L80" s="26">
        <v>25</v>
      </c>
      <c r="M80" s="18">
        <v>25</v>
      </c>
      <c r="N80" s="18">
        <v>10</v>
      </c>
      <c r="O80" s="26">
        <v>6</v>
      </c>
      <c r="P80" s="26">
        <v>2</v>
      </c>
      <c r="Q80" s="2">
        <f t="shared" si="7"/>
        <v>91</v>
      </c>
      <c r="R80" s="28">
        <f t="shared" si="8"/>
        <v>41</v>
      </c>
      <c r="T80" s="2">
        <v>10</v>
      </c>
      <c r="U80" s="2">
        <v>7</v>
      </c>
      <c r="V80" s="2">
        <v>8</v>
      </c>
      <c r="W80" s="2">
        <v>5</v>
      </c>
      <c r="X80" s="2">
        <v>2.5</v>
      </c>
      <c r="Y80" s="2">
        <v>10</v>
      </c>
      <c r="Z80" s="28">
        <v>2.5</v>
      </c>
      <c r="AA80" s="28">
        <v>10</v>
      </c>
      <c r="AB80" s="28">
        <v>4.7</v>
      </c>
      <c r="AC80" s="28">
        <v>6</v>
      </c>
      <c r="AD80" s="2">
        <f t="shared" si="2"/>
        <v>65.7</v>
      </c>
      <c r="AE80" s="28">
        <f t="shared" si="3"/>
        <v>23.2</v>
      </c>
      <c r="AF80" s="28">
        <v>1</v>
      </c>
      <c r="AG80" s="28"/>
      <c r="AH80" s="28"/>
      <c r="AI80" s="5">
        <v>40</v>
      </c>
      <c r="AJ80" s="5">
        <v>68</v>
      </c>
      <c r="AK80" s="5">
        <v>165</v>
      </c>
      <c r="AL80" s="4">
        <v>24.98</v>
      </c>
    </row>
    <row r="81" spans="1:38" x14ac:dyDescent="0.2">
      <c r="A81" s="2">
        <v>80</v>
      </c>
      <c r="B81" s="142">
        <v>3</v>
      </c>
      <c r="C81" s="145">
        <v>1</v>
      </c>
      <c r="D81" s="21">
        <v>43613</v>
      </c>
      <c r="E81" s="1" t="s">
        <v>199</v>
      </c>
      <c r="F81" s="20" t="s">
        <v>208</v>
      </c>
      <c r="G81" s="7" t="s">
        <v>17</v>
      </c>
      <c r="I81" s="26">
        <v>5</v>
      </c>
      <c r="J81" s="26">
        <v>5</v>
      </c>
      <c r="K81" s="18">
        <v>15</v>
      </c>
      <c r="L81" s="26">
        <v>20</v>
      </c>
      <c r="M81" s="18">
        <v>25</v>
      </c>
      <c r="N81" s="18">
        <v>10</v>
      </c>
      <c r="O81" s="26">
        <v>10</v>
      </c>
      <c r="P81" s="26">
        <v>4</v>
      </c>
      <c r="Q81" s="2">
        <f t="shared" si="7"/>
        <v>94</v>
      </c>
      <c r="R81" s="28">
        <f t="shared" si="8"/>
        <v>44</v>
      </c>
      <c r="T81" s="2">
        <v>10</v>
      </c>
      <c r="U81" s="2">
        <v>5</v>
      </c>
      <c r="V81" s="2">
        <v>5</v>
      </c>
      <c r="W81" s="2">
        <v>5</v>
      </c>
      <c r="X81" s="2">
        <v>10</v>
      </c>
      <c r="Y81" s="2">
        <v>10</v>
      </c>
      <c r="Z81" s="28">
        <v>10</v>
      </c>
      <c r="AA81" s="28">
        <v>10</v>
      </c>
      <c r="AB81" s="28">
        <v>7.5</v>
      </c>
      <c r="AC81" s="28">
        <v>5</v>
      </c>
      <c r="AD81" s="2">
        <f t="shared" si="2"/>
        <v>77.5</v>
      </c>
      <c r="AE81" s="28">
        <f t="shared" si="3"/>
        <v>32.5</v>
      </c>
      <c r="AF81" s="28">
        <v>1</v>
      </c>
      <c r="AG81" s="28"/>
      <c r="AH81" s="28"/>
      <c r="AI81" s="5">
        <v>31</v>
      </c>
      <c r="AJ81" s="5">
        <v>95</v>
      </c>
      <c r="AK81" s="5">
        <v>175</v>
      </c>
      <c r="AL81" s="4">
        <v>31.02</v>
      </c>
    </row>
    <row r="82" spans="1:38" x14ac:dyDescent="0.2">
      <c r="A82" s="2">
        <v>81</v>
      </c>
      <c r="B82" s="142">
        <v>3</v>
      </c>
      <c r="C82" s="145">
        <v>1</v>
      </c>
      <c r="D82" s="21">
        <v>43678</v>
      </c>
      <c r="E82" s="1" t="s">
        <v>200</v>
      </c>
      <c r="F82" s="20" t="s">
        <v>209</v>
      </c>
      <c r="G82" s="7" t="s">
        <v>17</v>
      </c>
      <c r="I82" s="26">
        <v>3</v>
      </c>
      <c r="J82" s="26">
        <v>5</v>
      </c>
      <c r="K82" s="18">
        <v>10</v>
      </c>
      <c r="L82" s="26">
        <v>20</v>
      </c>
      <c r="M82" s="18">
        <v>20</v>
      </c>
      <c r="N82" s="18">
        <v>6</v>
      </c>
      <c r="O82" s="26">
        <v>6</v>
      </c>
      <c r="P82" s="26">
        <v>4</v>
      </c>
      <c r="Q82" s="2">
        <f t="shared" si="7"/>
        <v>74</v>
      </c>
      <c r="R82" s="28">
        <f t="shared" si="8"/>
        <v>38</v>
      </c>
      <c r="T82" s="2">
        <v>2.5</v>
      </c>
      <c r="U82" s="2">
        <v>7</v>
      </c>
      <c r="V82" s="2">
        <v>8</v>
      </c>
      <c r="W82" s="2">
        <v>7.5</v>
      </c>
      <c r="X82" s="2">
        <v>2.5</v>
      </c>
      <c r="Y82" s="2">
        <v>0</v>
      </c>
      <c r="Z82" s="28">
        <v>2.5</v>
      </c>
      <c r="AA82" s="28">
        <v>2.5</v>
      </c>
      <c r="AB82" s="28">
        <v>6.7</v>
      </c>
      <c r="AC82" s="28">
        <v>7</v>
      </c>
      <c r="AD82" s="2">
        <f t="shared" si="2"/>
        <v>46.2</v>
      </c>
      <c r="AE82" s="28">
        <f t="shared" si="3"/>
        <v>18.7</v>
      </c>
      <c r="AF82" s="28">
        <v>3</v>
      </c>
      <c r="AG82" s="28"/>
      <c r="AH82" s="28"/>
      <c r="AI82" s="5">
        <v>38</v>
      </c>
      <c r="AJ82" s="5">
        <v>85</v>
      </c>
      <c r="AK82" s="5">
        <v>176</v>
      </c>
      <c r="AL82" s="4">
        <v>27.44</v>
      </c>
    </row>
    <row r="83" spans="1:38" x14ac:dyDescent="0.2">
      <c r="A83" s="2">
        <v>82</v>
      </c>
      <c r="B83" s="142">
        <v>3</v>
      </c>
      <c r="C83" s="145">
        <v>1</v>
      </c>
      <c r="D83" s="22" t="s">
        <v>201</v>
      </c>
      <c r="E83" s="1" t="s">
        <v>202</v>
      </c>
      <c r="F83" s="20" t="s">
        <v>210</v>
      </c>
      <c r="G83" s="7" t="s">
        <v>24</v>
      </c>
      <c r="I83" s="26">
        <v>3</v>
      </c>
      <c r="J83" s="26">
        <v>5</v>
      </c>
      <c r="K83" s="18">
        <v>6</v>
      </c>
      <c r="L83" s="26">
        <v>15</v>
      </c>
      <c r="M83" s="18">
        <v>10</v>
      </c>
      <c r="N83" s="18">
        <v>10</v>
      </c>
      <c r="O83" s="26">
        <v>2</v>
      </c>
      <c r="P83" s="26">
        <v>0</v>
      </c>
      <c r="Q83" s="2" t="b">
        <f>B2:B84+C3=SUM(I83:P83)</f>
        <v>0</v>
      </c>
      <c r="R83" s="28">
        <f t="shared" si="8"/>
        <v>25</v>
      </c>
      <c r="T83" s="2">
        <v>7.5</v>
      </c>
      <c r="U83" s="2">
        <v>6</v>
      </c>
      <c r="V83" s="2">
        <v>6</v>
      </c>
      <c r="W83" s="2">
        <v>7.5</v>
      </c>
      <c r="X83" s="2">
        <v>10</v>
      </c>
      <c r="Y83" s="2">
        <v>10</v>
      </c>
      <c r="Z83" s="28">
        <v>10</v>
      </c>
      <c r="AA83" s="28">
        <v>10</v>
      </c>
      <c r="AB83" s="28">
        <v>2.5</v>
      </c>
      <c r="AC83" s="28">
        <v>2</v>
      </c>
      <c r="AD83" s="2">
        <f t="shared" si="2"/>
        <v>71.5</v>
      </c>
      <c r="AE83" s="28">
        <f t="shared" si="3"/>
        <v>24.5</v>
      </c>
      <c r="AF83" s="28">
        <v>1</v>
      </c>
      <c r="AG83" s="28"/>
      <c r="AH83" s="28"/>
      <c r="AI83" s="5">
        <v>28</v>
      </c>
      <c r="AJ83" s="5">
        <v>53</v>
      </c>
      <c r="AK83" s="5">
        <v>165</v>
      </c>
      <c r="AL83" s="4">
        <v>19.47</v>
      </c>
    </row>
    <row r="84" spans="1:38" x14ac:dyDescent="0.2">
      <c r="A84" s="2">
        <v>83</v>
      </c>
      <c r="B84" s="142">
        <v>3</v>
      </c>
      <c r="C84" s="145">
        <v>1</v>
      </c>
      <c r="D84" s="21">
        <v>43646</v>
      </c>
      <c r="E84" s="4" t="s">
        <v>203</v>
      </c>
      <c r="F84" s="8" t="s">
        <v>211</v>
      </c>
      <c r="G84" s="7" t="s">
        <v>17</v>
      </c>
      <c r="I84" s="26">
        <v>3</v>
      </c>
      <c r="J84" s="26">
        <v>5</v>
      </c>
      <c r="K84" s="18">
        <v>10</v>
      </c>
      <c r="L84" s="26">
        <v>10</v>
      </c>
      <c r="M84" s="18">
        <v>10</v>
      </c>
      <c r="N84" s="18">
        <v>6</v>
      </c>
      <c r="O84" s="26">
        <v>10</v>
      </c>
      <c r="P84" s="26">
        <v>4</v>
      </c>
      <c r="Q84" s="2">
        <f t="shared" si="7"/>
        <v>58</v>
      </c>
      <c r="R84" s="28">
        <f t="shared" si="8"/>
        <v>32</v>
      </c>
      <c r="T84" s="2">
        <v>10</v>
      </c>
      <c r="U84" s="2">
        <v>6</v>
      </c>
      <c r="V84" s="2">
        <v>6</v>
      </c>
      <c r="W84" s="2">
        <v>7.5</v>
      </c>
      <c r="X84" s="2">
        <v>10</v>
      </c>
      <c r="Y84" s="2">
        <v>10</v>
      </c>
      <c r="Z84" s="28">
        <v>10</v>
      </c>
      <c r="AA84" s="28">
        <v>10</v>
      </c>
      <c r="AB84" s="28">
        <v>7.5</v>
      </c>
      <c r="AC84" s="28">
        <v>6.5</v>
      </c>
      <c r="AD84" s="2">
        <f t="shared" si="2"/>
        <v>83.5</v>
      </c>
      <c r="AE84" s="28">
        <f t="shared" si="3"/>
        <v>34</v>
      </c>
      <c r="AF84" s="28">
        <v>3</v>
      </c>
      <c r="AG84" s="28"/>
      <c r="AH84" s="28"/>
      <c r="AI84" s="5">
        <v>35</v>
      </c>
      <c r="AJ84" s="5">
        <v>63</v>
      </c>
      <c r="AK84" s="5">
        <v>168</v>
      </c>
      <c r="AL84" s="4">
        <v>22.32</v>
      </c>
    </row>
    <row r="85" spans="1:38" x14ac:dyDescent="0.2">
      <c r="A85" s="2">
        <v>84</v>
      </c>
      <c r="D85" s="21">
        <v>43634</v>
      </c>
      <c r="E85" s="1" t="s">
        <v>204</v>
      </c>
      <c r="F85" s="8" t="s">
        <v>212</v>
      </c>
      <c r="G85" s="7" t="s">
        <v>17</v>
      </c>
      <c r="I85" s="26">
        <v>5</v>
      </c>
      <c r="J85" s="26">
        <v>5</v>
      </c>
      <c r="K85" s="18">
        <v>15</v>
      </c>
      <c r="L85" s="26">
        <v>10</v>
      </c>
      <c r="M85" s="18">
        <v>25</v>
      </c>
      <c r="N85" s="18">
        <v>10</v>
      </c>
      <c r="O85" s="26">
        <v>2</v>
      </c>
      <c r="P85" s="26">
        <v>4</v>
      </c>
      <c r="Q85" s="2">
        <f t="shared" si="7"/>
        <v>76</v>
      </c>
      <c r="R85" s="28">
        <f t="shared" si="8"/>
        <v>26</v>
      </c>
      <c r="T85" s="2">
        <v>10</v>
      </c>
      <c r="U85" s="2">
        <v>10</v>
      </c>
      <c r="V85" s="2">
        <v>10</v>
      </c>
      <c r="W85" s="2">
        <v>5</v>
      </c>
      <c r="X85" s="2">
        <v>10</v>
      </c>
      <c r="Y85" s="2">
        <v>10</v>
      </c>
      <c r="Z85" s="28">
        <v>10</v>
      </c>
      <c r="AA85" s="28">
        <v>10</v>
      </c>
      <c r="AB85" s="28">
        <v>4.4000000000000004</v>
      </c>
      <c r="AC85" s="28">
        <v>7</v>
      </c>
      <c r="AD85" s="2">
        <f t="shared" si="2"/>
        <v>86.4</v>
      </c>
      <c r="AE85" s="28">
        <f t="shared" si="3"/>
        <v>31.4</v>
      </c>
      <c r="AF85" s="28">
        <v>3</v>
      </c>
      <c r="AG85" s="28"/>
      <c r="AH85" s="28"/>
      <c r="AI85" s="5">
        <v>27</v>
      </c>
      <c r="AJ85" s="5">
        <v>82</v>
      </c>
      <c r="AK85" s="5">
        <v>180</v>
      </c>
      <c r="AL85" s="4">
        <v>25.31</v>
      </c>
    </row>
    <row r="86" spans="1:38" x14ac:dyDescent="0.2">
      <c r="A86" s="2">
        <v>85</v>
      </c>
      <c r="D86" s="21">
        <v>43557</v>
      </c>
      <c r="E86" s="4" t="s">
        <v>213</v>
      </c>
      <c r="F86" s="20" t="s">
        <v>214</v>
      </c>
      <c r="G86" s="7" t="s">
        <v>24</v>
      </c>
      <c r="I86" s="26">
        <v>3</v>
      </c>
      <c r="J86" s="26">
        <v>5</v>
      </c>
      <c r="K86" s="18">
        <v>15</v>
      </c>
      <c r="L86" s="26">
        <v>5</v>
      </c>
      <c r="M86" s="18">
        <v>10</v>
      </c>
      <c r="N86" s="18">
        <v>10</v>
      </c>
      <c r="O86" s="26">
        <v>6</v>
      </c>
      <c r="P86" s="26">
        <v>4</v>
      </c>
      <c r="Q86" s="2">
        <f t="shared" si="7"/>
        <v>58</v>
      </c>
      <c r="R86" s="28">
        <f t="shared" si="8"/>
        <v>23</v>
      </c>
      <c r="T86" s="2">
        <v>10</v>
      </c>
      <c r="U86" s="2">
        <v>4</v>
      </c>
      <c r="V86" s="2">
        <v>4</v>
      </c>
      <c r="W86" s="2">
        <v>5</v>
      </c>
      <c r="X86" s="2">
        <v>2.5</v>
      </c>
      <c r="Y86" s="2">
        <v>10</v>
      </c>
      <c r="Z86" s="28">
        <v>5</v>
      </c>
      <c r="AA86" s="28">
        <v>10</v>
      </c>
      <c r="AB86" s="28">
        <v>3.3</v>
      </c>
      <c r="AC86" s="28">
        <v>6</v>
      </c>
      <c r="AD86" s="2">
        <f t="shared" si="2"/>
        <v>59.8</v>
      </c>
      <c r="AE86" s="28">
        <f t="shared" si="3"/>
        <v>24.3</v>
      </c>
      <c r="AF86" s="28">
        <v>1</v>
      </c>
      <c r="AG86" s="28"/>
      <c r="AH86" s="28"/>
      <c r="AI86" s="5">
        <v>28</v>
      </c>
      <c r="AJ86" s="5">
        <v>61</v>
      </c>
      <c r="AK86" s="5">
        <v>165</v>
      </c>
      <c r="AL86" s="4">
        <v>22.41</v>
      </c>
    </row>
    <row r="89" spans="1:38" ht="15" thickBot="1" x14ac:dyDescent="0.25">
      <c r="D89" s="2" t="s">
        <v>299</v>
      </c>
    </row>
    <row r="90" spans="1:38" ht="31.5" x14ac:dyDescent="0.2">
      <c r="D90" s="29" t="s">
        <v>215</v>
      </c>
      <c r="E90" s="183" t="s">
        <v>221</v>
      </c>
      <c r="F90" s="183"/>
    </row>
    <row r="91" spans="1:38" ht="15.75" x14ac:dyDescent="0.2">
      <c r="D91" s="30" t="s">
        <v>216</v>
      </c>
      <c r="E91" s="183" t="s">
        <v>222</v>
      </c>
      <c r="F91" s="183"/>
    </row>
    <row r="92" spans="1:38" ht="15.75" x14ac:dyDescent="0.2">
      <c r="D92" s="30" t="s">
        <v>217</v>
      </c>
      <c r="E92" s="183" t="s">
        <v>223</v>
      </c>
      <c r="F92" s="183"/>
    </row>
    <row r="93" spans="1:38" ht="31.5" x14ac:dyDescent="0.2">
      <c r="D93" s="30" t="s">
        <v>218</v>
      </c>
      <c r="E93" s="183" t="s">
        <v>224</v>
      </c>
      <c r="F93" s="183"/>
    </row>
    <row r="94" spans="1:38" ht="15.75" x14ac:dyDescent="0.2">
      <c r="D94" s="30" t="s">
        <v>219</v>
      </c>
      <c r="E94" s="183" t="s">
        <v>225</v>
      </c>
      <c r="F94" s="183"/>
    </row>
    <row r="95" spans="1:38" ht="31.5" x14ac:dyDescent="0.2">
      <c r="D95" s="30" t="s">
        <v>220</v>
      </c>
      <c r="E95" s="183"/>
      <c r="F95" s="183"/>
    </row>
    <row r="96" spans="1:38" ht="32.25" thickBot="1" x14ac:dyDescent="0.25">
      <c r="D96" s="31" t="s">
        <v>226</v>
      </c>
      <c r="E96" s="183"/>
      <c r="F96" s="183"/>
    </row>
  </sheetData>
  <mergeCells count="7">
    <mergeCell ref="E96:F96"/>
    <mergeCell ref="E90:F90"/>
    <mergeCell ref="E91:F91"/>
    <mergeCell ref="E92:F92"/>
    <mergeCell ref="E93:F93"/>
    <mergeCell ref="E94:F94"/>
    <mergeCell ref="E95:F95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B7EAA-3521-402B-AA46-EDAF44356A94}">
  <dimension ref="A1:R169"/>
  <sheetViews>
    <sheetView topLeftCell="B17" workbookViewId="0">
      <selection activeCell="L2" sqref="L2:R84"/>
    </sheetView>
  </sheetViews>
  <sheetFormatPr defaultRowHeight="14.25" x14ac:dyDescent="0.2"/>
  <cols>
    <col min="1" max="1" width="9" style="145"/>
    <col min="2" max="2" width="10.75" style="145" customWidth="1"/>
    <col min="4" max="4" width="17.875" style="145" customWidth="1"/>
  </cols>
  <sheetData>
    <row r="1" spans="1:18" x14ac:dyDescent="0.2">
      <c r="A1" s="145" t="s">
        <v>1</v>
      </c>
      <c r="B1" s="145" t="s">
        <v>0</v>
      </c>
      <c r="C1" t="s">
        <v>302</v>
      </c>
      <c r="D1" s="145" t="s">
        <v>228</v>
      </c>
      <c r="E1" t="s">
        <v>229</v>
      </c>
      <c r="F1" t="s">
        <v>230</v>
      </c>
      <c r="G1" t="s">
        <v>231</v>
      </c>
      <c r="H1" t="s">
        <v>232</v>
      </c>
      <c r="I1" t="s">
        <v>233</v>
      </c>
      <c r="J1" t="s">
        <v>234</v>
      </c>
      <c r="K1" t="s">
        <v>303</v>
      </c>
      <c r="L1" s="145" t="s">
        <v>228</v>
      </c>
      <c r="M1" t="s">
        <v>229</v>
      </c>
      <c r="N1" t="s">
        <v>230</v>
      </c>
      <c r="O1" t="s">
        <v>231</v>
      </c>
      <c r="P1" t="s">
        <v>232</v>
      </c>
      <c r="Q1" t="s">
        <v>233</v>
      </c>
      <c r="R1" t="s">
        <v>234</v>
      </c>
    </row>
    <row r="2" spans="1:18" x14ac:dyDescent="0.2">
      <c r="A2" s="145">
        <v>1</v>
      </c>
      <c r="B2" s="145" t="s">
        <v>2</v>
      </c>
      <c r="C2">
        <v>1</v>
      </c>
      <c r="D2" s="145">
        <v>79.268826867592495</v>
      </c>
      <c r="E2">
        <v>93.852701137765393</v>
      </c>
      <c r="F2">
        <v>97.159514288307193</v>
      </c>
      <c r="G2">
        <v>46.809408664305302</v>
      </c>
      <c r="H2">
        <v>92.876294615605701</v>
      </c>
      <c r="I2">
        <v>89.058245025001696</v>
      </c>
      <c r="J2">
        <v>85.503314851605694</v>
      </c>
      <c r="K2" s="144">
        <v>0.8</v>
      </c>
      <c r="L2">
        <v>63.415061494073996</v>
      </c>
      <c r="M2">
        <v>75.082160910212323</v>
      </c>
      <c r="N2">
        <v>77.727611430645766</v>
      </c>
      <c r="O2">
        <v>37.447526931444244</v>
      </c>
      <c r="P2">
        <v>74.301035692484561</v>
      </c>
      <c r="Q2">
        <v>71.246596020001363</v>
      </c>
      <c r="R2">
        <v>68.402651881284555</v>
      </c>
    </row>
    <row r="3" spans="1:18" x14ac:dyDescent="0.2">
      <c r="A3" s="145">
        <v>2</v>
      </c>
      <c r="B3" s="5" t="s">
        <v>7</v>
      </c>
      <c r="C3">
        <v>1</v>
      </c>
      <c r="D3" s="145">
        <v>78.4669775481822</v>
      </c>
      <c r="E3">
        <v>35.596146612579602</v>
      </c>
      <c r="F3">
        <v>94.484077792966104</v>
      </c>
      <c r="G3">
        <v>84.586085987383299</v>
      </c>
      <c r="H3">
        <v>90.352599808406893</v>
      </c>
      <c r="I3">
        <v>90.186342614728304</v>
      </c>
      <c r="J3">
        <v>90.109882713231897</v>
      </c>
      <c r="K3" s="145">
        <v>1</v>
      </c>
      <c r="L3">
        <v>78.4669775481822</v>
      </c>
      <c r="M3">
        <v>35.596146612579602</v>
      </c>
      <c r="N3">
        <v>94.484077792966104</v>
      </c>
      <c r="O3">
        <v>84.586085987383299</v>
      </c>
      <c r="P3">
        <v>90.352599808406893</v>
      </c>
      <c r="Q3">
        <v>90.186342614728304</v>
      </c>
      <c r="R3">
        <v>90.109882713231897</v>
      </c>
    </row>
    <row r="4" spans="1:18" x14ac:dyDescent="0.2">
      <c r="A4" s="145">
        <v>3</v>
      </c>
      <c r="B4" s="5" t="s">
        <v>12</v>
      </c>
      <c r="C4">
        <v>1</v>
      </c>
      <c r="D4" s="145">
        <v>61.212721434789998</v>
      </c>
      <c r="E4">
        <v>12.8233439134787</v>
      </c>
      <c r="F4">
        <v>93.985255281050499</v>
      </c>
      <c r="G4">
        <v>84.220035990257898</v>
      </c>
      <c r="H4">
        <v>7.8804410323477496</v>
      </c>
      <c r="I4">
        <v>88.925554556067596</v>
      </c>
      <c r="J4">
        <v>89.7801073633279</v>
      </c>
      <c r="K4" s="145">
        <v>1</v>
      </c>
      <c r="L4">
        <v>61.212721434789998</v>
      </c>
      <c r="M4">
        <v>12.8233439134787</v>
      </c>
      <c r="N4">
        <v>93.985255281050499</v>
      </c>
      <c r="O4">
        <v>84.220035990257898</v>
      </c>
      <c r="P4">
        <v>7.8804410323477496</v>
      </c>
      <c r="Q4">
        <v>88.925554556067596</v>
      </c>
      <c r="R4">
        <v>89.7801073633279</v>
      </c>
    </row>
    <row r="5" spans="1:18" x14ac:dyDescent="0.2">
      <c r="A5" s="145">
        <v>4</v>
      </c>
      <c r="B5" s="145" t="s">
        <v>14</v>
      </c>
      <c r="C5">
        <v>1</v>
      </c>
      <c r="D5" s="145">
        <v>91.267428490699004</v>
      </c>
      <c r="E5">
        <v>94.8697784076967</v>
      </c>
      <c r="F5">
        <v>97.006502251095796</v>
      </c>
      <c r="G5">
        <v>84.396618866546007</v>
      </c>
      <c r="H5">
        <v>93.298374355723098</v>
      </c>
      <c r="I5">
        <v>91.309649228716594</v>
      </c>
      <c r="J5">
        <v>89.736091379526002</v>
      </c>
      <c r="K5" s="28">
        <v>0.9</v>
      </c>
      <c r="L5">
        <v>82.140685641629105</v>
      </c>
      <c r="M5">
        <v>85.382800566927031</v>
      </c>
      <c r="N5">
        <v>87.305852025986212</v>
      </c>
      <c r="O5">
        <v>75.956956979891402</v>
      </c>
      <c r="P5">
        <v>83.968536920150797</v>
      </c>
      <c r="Q5">
        <v>82.178684305844939</v>
      </c>
      <c r="R5">
        <v>80.762482241573409</v>
      </c>
    </row>
    <row r="6" spans="1:18" x14ac:dyDescent="0.2">
      <c r="A6" s="145">
        <v>5</v>
      </c>
      <c r="B6" s="145" t="s">
        <v>19</v>
      </c>
      <c r="C6">
        <v>1</v>
      </c>
      <c r="D6" s="145">
        <v>85.756680691366597</v>
      </c>
      <c r="E6">
        <v>75.425800374377403</v>
      </c>
      <c r="F6">
        <v>96.259435478419604</v>
      </c>
      <c r="G6">
        <v>84.899653835669994</v>
      </c>
      <c r="H6">
        <v>82.729740924868196</v>
      </c>
      <c r="I6">
        <v>90.806339900981001</v>
      </c>
      <c r="J6">
        <v>89.730676517365097</v>
      </c>
      <c r="K6" s="145">
        <v>1</v>
      </c>
      <c r="L6">
        <v>85.756680691366597</v>
      </c>
      <c r="M6">
        <v>75.425800374377403</v>
      </c>
      <c r="N6">
        <v>96.259435478419604</v>
      </c>
      <c r="O6">
        <v>84.899653835669994</v>
      </c>
      <c r="P6">
        <v>82.729740924868196</v>
      </c>
      <c r="Q6">
        <v>90.806339900981001</v>
      </c>
      <c r="R6">
        <v>89.730676517365097</v>
      </c>
    </row>
    <row r="7" spans="1:18" x14ac:dyDescent="0.2">
      <c r="A7" s="145">
        <v>6</v>
      </c>
      <c r="B7" s="5" t="s">
        <v>21</v>
      </c>
      <c r="C7">
        <v>1</v>
      </c>
      <c r="D7" s="145">
        <v>85.939372480562795</v>
      </c>
      <c r="E7">
        <v>92.455462607355102</v>
      </c>
      <c r="F7">
        <v>95.949454977402297</v>
      </c>
      <c r="G7">
        <v>72.074289349433798</v>
      </c>
      <c r="H7">
        <v>89.152911184238704</v>
      </c>
      <c r="I7">
        <v>89.300833658915494</v>
      </c>
      <c r="J7">
        <v>87.541372756357205</v>
      </c>
      <c r="K7" s="143">
        <v>0.9</v>
      </c>
      <c r="L7">
        <v>77.345435232506517</v>
      </c>
      <c r="M7">
        <v>83.209916346619593</v>
      </c>
      <c r="N7">
        <v>86.35450947966207</v>
      </c>
      <c r="O7">
        <v>64.866860414490418</v>
      </c>
      <c r="P7">
        <v>80.237620065814838</v>
      </c>
      <c r="Q7">
        <v>80.370750293023946</v>
      </c>
      <c r="R7">
        <v>78.787235480721492</v>
      </c>
    </row>
    <row r="8" spans="1:18" x14ac:dyDescent="0.2">
      <c r="A8" s="145">
        <v>7</v>
      </c>
      <c r="B8" s="5" t="s">
        <v>25</v>
      </c>
      <c r="C8">
        <v>1</v>
      </c>
      <c r="D8" s="145">
        <v>84.4349415605556</v>
      </c>
      <c r="E8">
        <v>87.4889206540918</v>
      </c>
      <c r="F8">
        <v>79.335990880240999</v>
      </c>
      <c r="G8">
        <v>80.322929524890597</v>
      </c>
      <c r="H8">
        <v>90.436157111042306</v>
      </c>
      <c r="I8">
        <v>88.028218550933602</v>
      </c>
      <c r="J8">
        <v>90.740539176606404</v>
      </c>
      <c r="K8" s="143">
        <v>1</v>
      </c>
      <c r="L8">
        <v>84.4349415605556</v>
      </c>
      <c r="M8">
        <v>87.4889206540918</v>
      </c>
      <c r="N8">
        <v>79.335990880240999</v>
      </c>
      <c r="O8">
        <v>80.322929524890597</v>
      </c>
      <c r="P8">
        <v>90.436157111042306</v>
      </c>
      <c r="Q8">
        <v>88.028218550933602</v>
      </c>
      <c r="R8">
        <v>90.740539176606404</v>
      </c>
    </row>
    <row r="9" spans="1:18" x14ac:dyDescent="0.2">
      <c r="A9" s="145">
        <v>8</v>
      </c>
      <c r="B9" s="5" t="s">
        <v>26</v>
      </c>
      <c r="C9">
        <v>1</v>
      </c>
      <c r="D9" s="145">
        <v>74.763839124101395</v>
      </c>
      <c r="E9">
        <v>92.755383348984907</v>
      </c>
      <c r="F9">
        <v>93.423546408026596</v>
      </c>
      <c r="G9">
        <v>35.096191636929099</v>
      </c>
      <c r="H9">
        <v>90.550089692633705</v>
      </c>
      <c r="I9">
        <v>90.462978607157496</v>
      </c>
      <c r="J9">
        <v>88.426117762513201</v>
      </c>
      <c r="K9" s="28">
        <v>0.8</v>
      </c>
      <c r="L9">
        <v>59.811071299281117</v>
      </c>
      <c r="M9">
        <v>74.204306679187923</v>
      </c>
      <c r="N9">
        <v>74.738837126421274</v>
      </c>
      <c r="O9">
        <v>28.076953309543281</v>
      </c>
      <c r="P9">
        <v>72.440071754106967</v>
      </c>
      <c r="Q9">
        <v>72.370382885726002</v>
      </c>
      <c r="R9">
        <v>70.740894210010566</v>
      </c>
    </row>
    <row r="10" spans="1:18" x14ac:dyDescent="0.2">
      <c r="A10" s="145">
        <v>9</v>
      </c>
      <c r="B10" s="5" t="s">
        <v>28</v>
      </c>
      <c r="C10">
        <v>1</v>
      </c>
      <c r="D10" s="145">
        <v>91.239598273280095</v>
      </c>
      <c r="E10">
        <v>93.456210566491293</v>
      </c>
      <c r="F10">
        <v>95.007422986775396</v>
      </c>
      <c r="G10">
        <v>86.875908077541993</v>
      </c>
      <c r="H10">
        <v>92.338937588351996</v>
      </c>
      <c r="I10">
        <v>91.300640512260401</v>
      </c>
      <c r="J10">
        <v>90.476139502556606</v>
      </c>
      <c r="K10" s="145">
        <v>0.9</v>
      </c>
      <c r="L10">
        <v>82.115638445952086</v>
      </c>
      <c r="M10">
        <v>84.110589509842171</v>
      </c>
      <c r="N10">
        <v>85.506680688097859</v>
      </c>
      <c r="O10">
        <v>78.188317269787802</v>
      </c>
      <c r="P10">
        <v>83.105043829516802</v>
      </c>
      <c r="Q10">
        <v>82.170576461034358</v>
      </c>
      <c r="R10">
        <v>81.428525552300954</v>
      </c>
    </row>
    <row r="11" spans="1:18" x14ac:dyDescent="0.2">
      <c r="A11" s="145">
        <v>10</v>
      </c>
      <c r="B11" s="5" t="s">
        <v>30</v>
      </c>
      <c r="C11">
        <v>1</v>
      </c>
      <c r="D11" s="145">
        <v>88.1012012636441</v>
      </c>
      <c r="E11">
        <v>70.060890205434802</v>
      </c>
      <c r="F11">
        <v>96.682815932860706</v>
      </c>
      <c r="G11">
        <v>91.514552802043795</v>
      </c>
      <c r="H11">
        <v>92.458691712336503</v>
      </c>
      <c r="I11">
        <v>90.0478785110476</v>
      </c>
      <c r="J11">
        <v>89.009327335903905</v>
      </c>
      <c r="K11" s="145">
        <v>1</v>
      </c>
      <c r="L11">
        <v>88.1012012636441</v>
      </c>
      <c r="M11">
        <v>70.060890205434802</v>
      </c>
      <c r="N11">
        <v>96.682815932860706</v>
      </c>
      <c r="O11">
        <v>91.514552802043795</v>
      </c>
      <c r="P11">
        <v>92.458691712336503</v>
      </c>
      <c r="Q11">
        <v>90.0478785110476</v>
      </c>
      <c r="R11">
        <v>89.009327335903905</v>
      </c>
    </row>
    <row r="12" spans="1:18" x14ac:dyDescent="0.2">
      <c r="A12" s="145">
        <v>11</v>
      </c>
      <c r="B12" s="5" t="s">
        <v>31</v>
      </c>
      <c r="C12">
        <v>1</v>
      </c>
      <c r="D12" s="145">
        <v>88.771922982144403</v>
      </c>
      <c r="E12">
        <v>91.489155703127295</v>
      </c>
      <c r="F12">
        <v>94.847864794144201</v>
      </c>
      <c r="G12">
        <v>82.647638351058802</v>
      </c>
      <c r="H12">
        <v>92.325348677464305</v>
      </c>
      <c r="I12">
        <v>88.452982230101</v>
      </c>
      <c r="J12">
        <v>83.032685446603793</v>
      </c>
      <c r="K12" s="28">
        <v>1</v>
      </c>
      <c r="L12">
        <v>88.771922982144403</v>
      </c>
      <c r="M12">
        <v>91.489155703127295</v>
      </c>
      <c r="N12">
        <v>94.847864794144201</v>
      </c>
      <c r="O12">
        <v>82.647638351058802</v>
      </c>
      <c r="P12">
        <v>92.325348677464305</v>
      </c>
      <c r="Q12">
        <v>88.452982230101</v>
      </c>
      <c r="R12">
        <v>83.032685446603793</v>
      </c>
    </row>
    <row r="13" spans="1:18" x14ac:dyDescent="0.2">
      <c r="A13" s="145">
        <v>12</v>
      </c>
      <c r="B13" s="145" t="s">
        <v>34</v>
      </c>
      <c r="C13">
        <v>1</v>
      </c>
      <c r="D13" s="145">
        <v>87.695249273681597</v>
      </c>
      <c r="E13">
        <v>87.743255119550199</v>
      </c>
      <c r="F13">
        <v>93.238531075955507</v>
      </c>
      <c r="G13">
        <v>82.372036374149801</v>
      </c>
      <c r="H13">
        <v>90.548256835950596</v>
      </c>
      <c r="I13">
        <v>88.609648722180694</v>
      </c>
      <c r="J13">
        <v>87.457585903724905</v>
      </c>
      <c r="K13" s="28">
        <v>0.9</v>
      </c>
      <c r="L13">
        <v>78.925724346313444</v>
      </c>
      <c r="M13">
        <v>78.968929607595186</v>
      </c>
      <c r="N13">
        <v>83.914677968359953</v>
      </c>
      <c r="O13">
        <v>74.134832736734822</v>
      </c>
      <c r="P13">
        <v>81.493431152355541</v>
      </c>
      <c r="Q13">
        <v>79.748683849962632</v>
      </c>
      <c r="R13">
        <v>78.711827313352416</v>
      </c>
    </row>
    <row r="14" spans="1:18" x14ac:dyDescent="0.2">
      <c r="A14" s="145">
        <v>13</v>
      </c>
      <c r="B14" s="5" t="s">
        <v>36</v>
      </c>
      <c r="C14">
        <v>1</v>
      </c>
      <c r="D14" s="145">
        <v>87.348267536018795</v>
      </c>
      <c r="E14">
        <v>86.392235077705294</v>
      </c>
      <c r="F14">
        <v>94.443965510144906</v>
      </c>
      <c r="G14">
        <v>88.502098417293993</v>
      </c>
      <c r="H14">
        <v>89.107292302643202</v>
      </c>
      <c r="I14">
        <v>61.891251420074298</v>
      </c>
      <c r="J14">
        <v>88.299469218112804</v>
      </c>
      <c r="K14" s="145">
        <v>1</v>
      </c>
      <c r="L14">
        <v>87.348267536018795</v>
      </c>
      <c r="M14">
        <v>86.392235077705294</v>
      </c>
      <c r="N14">
        <v>94.443965510144906</v>
      </c>
      <c r="O14">
        <v>88.502098417293993</v>
      </c>
      <c r="P14">
        <v>89.107292302643202</v>
      </c>
      <c r="Q14">
        <v>61.891251420074298</v>
      </c>
      <c r="R14">
        <v>88.299469218112804</v>
      </c>
    </row>
    <row r="15" spans="1:18" x14ac:dyDescent="0.2">
      <c r="A15" s="145">
        <v>14</v>
      </c>
      <c r="B15" s="145" t="s">
        <v>39</v>
      </c>
      <c r="C15">
        <v>1</v>
      </c>
      <c r="D15" s="145">
        <v>91.084889031050906</v>
      </c>
      <c r="E15">
        <v>94.358681507194106</v>
      </c>
      <c r="F15">
        <v>94.699440388699003</v>
      </c>
      <c r="G15">
        <v>87.053999961196297</v>
      </c>
      <c r="H15">
        <v>93.065774025997698</v>
      </c>
      <c r="I15">
        <v>89.557752911477294</v>
      </c>
      <c r="J15">
        <v>86.404894550039501</v>
      </c>
      <c r="K15" s="145">
        <v>0.9</v>
      </c>
      <c r="L15">
        <v>81.976400127945823</v>
      </c>
      <c r="M15">
        <v>84.922813356474691</v>
      </c>
      <c r="N15">
        <v>85.229496349829105</v>
      </c>
      <c r="O15">
        <v>78.348599965076673</v>
      </c>
      <c r="P15">
        <v>83.759196623397926</v>
      </c>
      <c r="Q15">
        <v>80.601977620329563</v>
      </c>
      <c r="R15">
        <v>77.764405095035556</v>
      </c>
    </row>
    <row r="16" spans="1:18" x14ac:dyDescent="0.2">
      <c r="A16" s="145">
        <v>15</v>
      </c>
      <c r="B16" s="145" t="s">
        <v>40</v>
      </c>
      <c r="C16">
        <v>1</v>
      </c>
      <c r="D16" s="145">
        <v>88.231436648787806</v>
      </c>
      <c r="E16">
        <v>92.680372084702398</v>
      </c>
      <c r="F16">
        <v>93.767554936744702</v>
      </c>
      <c r="G16">
        <v>81.3204759771575</v>
      </c>
      <c r="H16">
        <v>93.189114552947004</v>
      </c>
      <c r="I16">
        <v>79.744221978553995</v>
      </c>
      <c r="J16">
        <v>87.820328266900304</v>
      </c>
      <c r="K16" s="145">
        <v>0.9</v>
      </c>
      <c r="L16">
        <v>79.408292983909021</v>
      </c>
      <c r="M16">
        <v>83.412334876232165</v>
      </c>
      <c r="N16">
        <v>84.390799443070236</v>
      </c>
      <c r="O16">
        <v>73.188428379441746</v>
      </c>
      <c r="P16">
        <v>83.870203097652308</v>
      </c>
      <c r="Q16">
        <v>71.769799780698591</v>
      </c>
      <c r="R16">
        <v>79.038295440210277</v>
      </c>
    </row>
    <row r="17" spans="1:18" x14ac:dyDescent="0.2">
      <c r="A17" s="145">
        <v>16</v>
      </c>
      <c r="B17" s="145" t="s">
        <v>42</v>
      </c>
      <c r="C17">
        <v>1</v>
      </c>
      <c r="D17" s="145">
        <v>85.276475964999804</v>
      </c>
      <c r="E17">
        <v>84.816385490786601</v>
      </c>
      <c r="F17">
        <v>91.869885585981706</v>
      </c>
      <c r="G17">
        <v>89.256907007135595</v>
      </c>
      <c r="H17">
        <v>68.197227096762504</v>
      </c>
      <c r="I17">
        <v>85.234098529536595</v>
      </c>
      <c r="J17">
        <v>87.200109243677701</v>
      </c>
      <c r="K17" s="145">
        <v>1</v>
      </c>
      <c r="L17">
        <v>85.276475964999804</v>
      </c>
      <c r="M17">
        <v>84.816385490786601</v>
      </c>
      <c r="N17">
        <v>91.869885585981706</v>
      </c>
      <c r="O17">
        <v>89.256907007135595</v>
      </c>
      <c r="P17">
        <v>68.197227096762504</v>
      </c>
      <c r="Q17">
        <v>85.234098529536595</v>
      </c>
      <c r="R17">
        <v>87.200109243677701</v>
      </c>
    </row>
    <row r="18" spans="1:18" x14ac:dyDescent="0.2">
      <c r="A18" s="145">
        <v>17</v>
      </c>
      <c r="B18" s="5" t="s">
        <v>43</v>
      </c>
      <c r="C18">
        <v>1</v>
      </c>
      <c r="D18" s="145">
        <v>82.628600149540304</v>
      </c>
      <c r="E18">
        <v>95.188656949753394</v>
      </c>
      <c r="F18">
        <v>96.252452083797294</v>
      </c>
      <c r="G18">
        <v>56.682381447738003</v>
      </c>
      <c r="H18">
        <v>91.775393163632003</v>
      </c>
      <c r="I18">
        <v>90.162622330196697</v>
      </c>
      <c r="J18">
        <v>90.762110122655798</v>
      </c>
      <c r="K18" s="28">
        <v>1</v>
      </c>
      <c r="L18">
        <v>82.628600149540304</v>
      </c>
      <c r="M18">
        <v>95.188656949753394</v>
      </c>
      <c r="N18">
        <v>96.252452083797294</v>
      </c>
      <c r="O18">
        <v>56.682381447738003</v>
      </c>
      <c r="P18">
        <v>91.775393163632003</v>
      </c>
      <c r="Q18">
        <v>90.162622330196697</v>
      </c>
      <c r="R18">
        <v>90.762110122655798</v>
      </c>
    </row>
    <row r="19" spans="1:18" x14ac:dyDescent="0.2">
      <c r="A19" s="145">
        <v>18</v>
      </c>
      <c r="B19" s="5" t="s">
        <v>44</v>
      </c>
      <c r="C19">
        <v>1</v>
      </c>
      <c r="D19" s="145">
        <v>84.590875435088407</v>
      </c>
      <c r="E19">
        <v>93.839629611097294</v>
      </c>
      <c r="F19">
        <v>94.6170761592048</v>
      </c>
      <c r="G19">
        <v>72.066956764262798</v>
      </c>
      <c r="H19">
        <v>83.492056493389896</v>
      </c>
      <c r="I19">
        <v>84.656318067341203</v>
      </c>
      <c r="J19">
        <v>85.418865635867405</v>
      </c>
      <c r="K19" s="145">
        <v>1</v>
      </c>
      <c r="L19">
        <v>84.590875435088407</v>
      </c>
      <c r="M19">
        <v>93.839629611097294</v>
      </c>
      <c r="N19">
        <v>94.6170761592048</v>
      </c>
      <c r="O19">
        <v>72.066956764262798</v>
      </c>
      <c r="P19">
        <v>83.492056493389896</v>
      </c>
      <c r="Q19">
        <v>84.656318067341203</v>
      </c>
      <c r="R19">
        <v>85.418865635867405</v>
      </c>
    </row>
    <row r="20" spans="1:18" x14ac:dyDescent="0.2">
      <c r="A20" s="145">
        <v>19</v>
      </c>
      <c r="B20" s="145" t="s">
        <v>48</v>
      </c>
      <c r="C20">
        <v>1</v>
      </c>
      <c r="D20" s="145">
        <v>88.734635158209599</v>
      </c>
      <c r="E20">
        <v>83.928655271104503</v>
      </c>
      <c r="F20">
        <v>95.344648748393098</v>
      </c>
      <c r="G20">
        <v>89.452674681872907</v>
      </c>
      <c r="H20">
        <v>89.551027140680404</v>
      </c>
      <c r="I20">
        <v>88.456713257458702</v>
      </c>
      <c r="J20">
        <v>79.696858457822998</v>
      </c>
      <c r="K20" s="145">
        <v>1</v>
      </c>
      <c r="L20">
        <v>88.734635158209599</v>
      </c>
      <c r="M20">
        <v>83.928655271104503</v>
      </c>
      <c r="N20">
        <v>95.344648748393098</v>
      </c>
      <c r="O20">
        <v>89.452674681872907</v>
      </c>
      <c r="P20">
        <v>89.551027140680404</v>
      </c>
      <c r="Q20">
        <v>88.456713257458702</v>
      </c>
      <c r="R20">
        <v>79.696858457822998</v>
      </c>
    </row>
    <row r="21" spans="1:18" x14ac:dyDescent="0.2">
      <c r="A21" s="145">
        <v>20</v>
      </c>
      <c r="B21" s="145" t="s">
        <v>49</v>
      </c>
      <c r="C21">
        <v>1</v>
      </c>
      <c r="D21" s="145">
        <v>88.372801606759694</v>
      </c>
      <c r="E21">
        <v>93.981414439232196</v>
      </c>
      <c r="F21">
        <v>76.117945799176297</v>
      </c>
      <c r="G21">
        <v>90.115414814882598</v>
      </c>
      <c r="H21">
        <v>91.863532270029097</v>
      </c>
      <c r="I21">
        <v>91.41766009314</v>
      </c>
      <c r="J21">
        <v>89.099343561645298</v>
      </c>
      <c r="K21" s="145">
        <v>0.9</v>
      </c>
      <c r="L21">
        <v>79.53552144608372</v>
      </c>
      <c r="M21">
        <v>84.583272995308974</v>
      </c>
      <c r="N21">
        <v>68.506151219258669</v>
      </c>
      <c r="O21">
        <v>81.103873333394347</v>
      </c>
      <c r="P21">
        <v>82.677179043026186</v>
      </c>
      <c r="Q21">
        <v>82.275894083826003</v>
      </c>
      <c r="R21">
        <v>80.189409205480771</v>
      </c>
    </row>
    <row r="22" spans="1:18" x14ac:dyDescent="0.2">
      <c r="A22" s="145">
        <v>21</v>
      </c>
      <c r="B22" s="5" t="s">
        <v>50</v>
      </c>
      <c r="C22">
        <v>1</v>
      </c>
      <c r="D22" s="145">
        <v>90.708623630838702</v>
      </c>
      <c r="E22">
        <v>93.588538702117106</v>
      </c>
      <c r="F22">
        <v>96.261004681405794</v>
      </c>
      <c r="G22">
        <v>87.394969799724507</v>
      </c>
      <c r="H22">
        <v>88.259880044703394</v>
      </c>
      <c r="I22">
        <v>89.749611624667196</v>
      </c>
      <c r="J22">
        <v>87.333615142149796</v>
      </c>
      <c r="K22" s="145">
        <v>1</v>
      </c>
      <c r="L22">
        <v>90.708623630838702</v>
      </c>
      <c r="M22">
        <v>93.588538702117106</v>
      </c>
      <c r="N22">
        <v>96.261004681405794</v>
      </c>
      <c r="O22">
        <v>87.394969799724507</v>
      </c>
      <c r="P22">
        <v>88.259880044703394</v>
      </c>
      <c r="Q22">
        <v>89.749611624667196</v>
      </c>
      <c r="R22">
        <v>87.333615142149796</v>
      </c>
    </row>
    <row r="23" spans="1:18" x14ac:dyDescent="0.2">
      <c r="A23" s="145">
        <v>22</v>
      </c>
      <c r="B23" s="5" t="s">
        <v>54</v>
      </c>
      <c r="C23">
        <v>1</v>
      </c>
      <c r="D23" s="145">
        <v>82.510699819436795</v>
      </c>
      <c r="E23">
        <v>68.999915650983098</v>
      </c>
      <c r="F23">
        <v>87.216107779726897</v>
      </c>
      <c r="G23">
        <v>85.985619995628795</v>
      </c>
      <c r="H23">
        <v>83.160713617316503</v>
      </c>
      <c r="I23">
        <v>87.253285170403302</v>
      </c>
      <c r="J23">
        <v>86.049409389712807</v>
      </c>
      <c r="K23" s="145">
        <v>1</v>
      </c>
      <c r="L23">
        <v>82.510699819436795</v>
      </c>
      <c r="M23">
        <v>68.999915650983098</v>
      </c>
      <c r="N23">
        <v>87.216107779726897</v>
      </c>
      <c r="O23">
        <v>85.985619995628795</v>
      </c>
      <c r="P23">
        <v>83.160713617316503</v>
      </c>
      <c r="Q23">
        <v>87.253285170403302</v>
      </c>
      <c r="R23">
        <v>86.049409389712807</v>
      </c>
    </row>
    <row r="24" spans="1:18" x14ac:dyDescent="0.2">
      <c r="A24" s="145">
        <v>23</v>
      </c>
      <c r="B24" s="5" t="s">
        <v>55</v>
      </c>
      <c r="C24">
        <v>1</v>
      </c>
      <c r="D24" s="145">
        <v>90.487129857023405</v>
      </c>
      <c r="E24">
        <v>87.514719556445598</v>
      </c>
      <c r="F24">
        <v>92.401628585063605</v>
      </c>
      <c r="G24">
        <v>90.412415080792101</v>
      </c>
      <c r="H24">
        <v>93.211183111190905</v>
      </c>
      <c r="I24">
        <v>89.109888748699305</v>
      </c>
      <c r="J24">
        <v>89.536221088705105</v>
      </c>
      <c r="K24" s="145">
        <v>1</v>
      </c>
      <c r="L24">
        <v>90.487129857023405</v>
      </c>
      <c r="M24">
        <v>87.514719556445598</v>
      </c>
      <c r="N24">
        <v>92.401628585063605</v>
      </c>
      <c r="O24">
        <v>90.412415080792101</v>
      </c>
      <c r="P24">
        <v>93.211183111190905</v>
      </c>
      <c r="Q24">
        <v>89.109888748699305</v>
      </c>
      <c r="R24">
        <v>89.536221088705105</v>
      </c>
    </row>
    <row r="25" spans="1:18" x14ac:dyDescent="0.2">
      <c r="A25" s="145">
        <v>24</v>
      </c>
      <c r="B25" s="5" t="s">
        <v>56</v>
      </c>
      <c r="C25">
        <v>1</v>
      </c>
      <c r="D25" s="145">
        <v>88.567375599620803</v>
      </c>
      <c r="E25">
        <v>91.950883422002406</v>
      </c>
      <c r="F25">
        <v>95.747762481815698</v>
      </c>
      <c r="G25">
        <v>89.164948262436695</v>
      </c>
      <c r="H25">
        <v>75.909533904174197</v>
      </c>
      <c r="I25">
        <v>89.301524757867</v>
      </c>
      <c r="J25">
        <v>82.588233302133801</v>
      </c>
      <c r="K25" s="145">
        <v>1</v>
      </c>
      <c r="L25">
        <v>88.567375599620803</v>
      </c>
      <c r="M25">
        <v>91.950883422002406</v>
      </c>
      <c r="N25">
        <v>95.747762481815698</v>
      </c>
      <c r="O25">
        <v>89.164948262436695</v>
      </c>
      <c r="P25">
        <v>75.909533904174197</v>
      </c>
      <c r="Q25">
        <v>89.301524757867</v>
      </c>
      <c r="R25">
        <v>82.588233302133801</v>
      </c>
    </row>
    <row r="26" spans="1:18" x14ac:dyDescent="0.2">
      <c r="A26" s="145">
        <v>25</v>
      </c>
      <c r="B26" s="5" t="s">
        <v>57</v>
      </c>
      <c r="C26">
        <v>1</v>
      </c>
      <c r="D26" s="145">
        <v>86.413006696511999</v>
      </c>
      <c r="E26">
        <v>87.171300391869096</v>
      </c>
      <c r="F26">
        <v>95.643549516623096</v>
      </c>
      <c r="G26">
        <v>78.147536106004097</v>
      </c>
      <c r="H26">
        <v>89.788712539929705</v>
      </c>
      <c r="I26">
        <v>83.950584297577294</v>
      </c>
      <c r="J26">
        <v>88.5490023960608</v>
      </c>
      <c r="K26" s="145">
        <v>1</v>
      </c>
      <c r="L26">
        <v>86.413006696511999</v>
      </c>
      <c r="M26">
        <v>87.171300391869096</v>
      </c>
      <c r="N26">
        <v>95.643549516623096</v>
      </c>
      <c r="O26">
        <v>78.147536106004097</v>
      </c>
      <c r="P26">
        <v>89.788712539929705</v>
      </c>
      <c r="Q26">
        <v>83.950584297577294</v>
      </c>
      <c r="R26">
        <v>88.5490023960608</v>
      </c>
    </row>
    <row r="27" spans="1:18" x14ac:dyDescent="0.2">
      <c r="A27" s="145">
        <v>26</v>
      </c>
      <c r="B27" s="5" t="s">
        <v>58</v>
      </c>
      <c r="C27">
        <v>1</v>
      </c>
      <c r="D27" s="145">
        <v>91.731495863544097</v>
      </c>
      <c r="E27">
        <v>94.367185161639696</v>
      </c>
      <c r="F27">
        <v>96.132526707393296</v>
      </c>
      <c r="G27">
        <v>88.704574068241797</v>
      </c>
      <c r="H27">
        <v>91.382874217756907</v>
      </c>
      <c r="I27">
        <v>89.425599639733306</v>
      </c>
      <c r="J27">
        <v>88.077735514951698</v>
      </c>
      <c r="K27" s="145">
        <v>1</v>
      </c>
      <c r="L27">
        <v>91.731495863544097</v>
      </c>
      <c r="M27">
        <v>94.367185161639696</v>
      </c>
      <c r="N27">
        <v>96.132526707393296</v>
      </c>
      <c r="O27">
        <v>88.704574068241797</v>
      </c>
      <c r="P27">
        <v>91.382874217756907</v>
      </c>
      <c r="Q27">
        <v>89.425599639733306</v>
      </c>
      <c r="R27">
        <v>88.077735514951698</v>
      </c>
    </row>
    <row r="28" spans="1:18" x14ac:dyDescent="0.2">
      <c r="A28" s="145">
        <v>27</v>
      </c>
      <c r="B28" s="5" t="s">
        <v>59</v>
      </c>
      <c r="C28">
        <v>1</v>
      </c>
      <c r="D28" s="145">
        <v>90.543067826988803</v>
      </c>
      <c r="E28">
        <v>92.903139594505902</v>
      </c>
      <c r="F28">
        <v>95.634404476629001</v>
      </c>
      <c r="G28">
        <v>87.255578090506305</v>
      </c>
      <c r="H28">
        <v>91.775414098518098</v>
      </c>
      <c r="I28">
        <v>84.107067504171098</v>
      </c>
      <c r="J28">
        <v>87.793912106925404</v>
      </c>
      <c r="K28" s="145">
        <v>0.9</v>
      </c>
      <c r="L28">
        <v>81.48876104428993</v>
      </c>
      <c r="M28">
        <v>83.612825635055316</v>
      </c>
      <c r="N28">
        <v>86.070964028966102</v>
      </c>
      <c r="O28">
        <v>78.530020281455677</v>
      </c>
      <c r="P28">
        <v>82.597872688666286</v>
      </c>
      <c r="Q28">
        <v>75.696360753753993</v>
      </c>
      <c r="R28">
        <v>79.014520896232867</v>
      </c>
    </row>
    <row r="29" spans="1:18" x14ac:dyDescent="0.2">
      <c r="A29" s="145">
        <v>28</v>
      </c>
      <c r="B29" s="5" t="s">
        <v>66</v>
      </c>
      <c r="C29">
        <v>1</v>
      </c>
      <c r="D29" s="145">
        <v>89.173170600724205</v>
      </c>
      <c r="E29">
        <v>91.198792866956197</v>
      </c>
      <c r="F29">
        <v>95.690976730555604</v>
      </c>
      <c r="G29">
        <v>83.506570915012006</v>
      </c>
      <c r="H29">
        <v>91.204457084339097</v>
      </c>
      <c r="I29">
        <v>87.870052242597794</v>
      </c>
      <c r="J29">
        <v>86.297639011634203</v>
      </c>
      <c r="K29" s="145">
        <v>0.8</v>
      </c>
      <c r="L29">
        <v>71.338536480579364</v>
      </c>
      <c r="M29">
        <v>72.959034293564955</v>
      </c>
      <c r="N29">
        <v>76.552781384444486</v>
      </c>
      <c r="O29">
        <v>66.80525673200961</v>
      </c>
      <c r="P29">
        <v>72.963565667471286</v>
      </c>
      <c r="Q29">
        <v>70.296041794078235</v>
      </c>
      <c r="R29">
        <v>69.03811120930736</v>
      </c>
    </row>
    <row r="30" spans="1:18" x14ac:dyDescent="0.2">
      <c r="A30" s="145">
        <v>29</v>
      </c>
      <c r="B30" s="5" t="s">
        <v>68</v>
      </c>
      <c r="C30">
        <v>1</v>
      </c>
      <c r="D30" s="145">
        <v>81.605739634587493</v>
      </c>
      <c r="E30">
        <v>95.042840209751205</v>
      </c>
      <c r="F30">
        <v>96.317428236608507</v>
      </c>
      <c r="G30">
        <v>53.1980763806298</v>
      </c>
      <c r="H30">
        <v>91.930094889627199</v>
      </c>
      <c r="I30">
        <v>91.070115851156103</v>
      </c>
      <c r="J30">
        <v>90.059868117944504</v>
      </c>
      <c r="K30" s="145">
        <v>0.6</v>
      </c>
      <c r="L30">
        <v>48.963443780752492</v>
      </c>
      <c r="M30">
        <v>57.025704125850723</v>
      </c>
      <c r="N30">
        <v>57.790456941965104</v>
      </c>
      <c r="O30">
        <v>31.918845828377879</v>
      </c>
      <c r="P30">
        <v>55.158056933776315</v>
      </c>
      <c r="Q30">
        <v>54.642069510693659</v>
      </c>
      <c r="R30">
        <v>54.035920870766702</v>
      </c>
    </row>
    <row r="31" spans="1:18" x14ac:dyDescent="0.2">
      <c r="A31" s="145">
        <v>30</v>
      </c>
      <c r="B31" s="5" t="s">
        <v>70</v>
      </c>
      <c r="C31">
        <v>1</v>
      </c>
      <c r="D31" s="145">
        <v>92.142642895791198</v>
      </c>
      <c r="E31">
        <v>94.699132728261404</v>
      </c>
      <c r="F31">
        <v>95.103732593497398</v>
      </c>
      <c r="G31">
        <v>89.725499230665903</v>
      </c>
      <c r="H31">
        <v>91.244932120293697</v>
      </c>
      <c r="I31">
        <v>90.676662344142699</v>
      </c>
      <c r="J31">
        <v>90.359074245132405</v>
      </c>
      <c r="K31" s="145">
        <v>1</v>
      </c>
      <c r="L31">
        <v>92.142642895791198</v>
      </c>
      <c r="M31">
        <v>94.699132728261404</v>
      </c>
      <c r="N31">
        <v>95.103732593497398</v>
      </c>
      <c r="O31">
        <v>89.725499230665903</v>
      </c>
      <c r="P31">
        <v>91.244932120293697</v>
      </c>
      <c r="Q31">
        <v>90.676662344142699</v>
      </c>
      <c r="R31">
        <v>90.359074245132405</v>
      </c>
    </row>
    <row r="32" spans="1:18" x14ac:dyDescent="0.2">
      <c r="A32" s="145">
        <v>31</v>
      </c>
      <c r="B32" s="5" t="s">
        <v>73</v>
      </c>
      <c r="C32">
        <v>1</v>
      </c>
      <c r="D32" s="145">
        <v>89.739115337129903</v>
      </c>
      <c r="E32">
        <v>93.349428048734396</v>
      </c>
      <c r="F32">
        <v>95.891142302654998</v>
      </c>
      <c r="G32">
        <v>86.219416129806007</v>
      </c>
      <c r="H32">
        <v>90.836937287628601</v>
      </c>
      <c r="I32">
        <v>78.5585578398954</v>
      </c>
      <c r="J32">
        <v>86.769919956983699</v>
      </c>
      <c r="K32" s="145">
        <v>1</v>
      </c>
      <c r="L32">
        <v>89.739115337129903</v>
      </c>
      <c r="M32">
        <v>93.349428048734396</v>
      </c>
      <c r="N32">
        <v>95.891142302654998</v>
      </c>
      <c r="O32">
        <v>86.219416129806007</v>
      </c>
      <c r="P32">
        <v>90.836937287628601</v>
      </c>
      <c r="Q32">
        <v>78.5585578398954</v>
      </c>
      <c r="R32">
        <v>86.769919956983699</v>
      </c>
    </row>
    <row r="33" spans="1:18" x14ac:dyDescent="0.2">
      <c r="A33" s="145">
        <v>32</v>
      </c>
      <c r="B33" s="34" t="s">
        <v>74</v>
      </c>
      <c r="C33">
        <v>1</v>
      </c>
      <c r="D33" s="145">
        <v>88.088039748923606</v>
      </c>
      <c r="E33">
        <v>86.976223648261794</v>
      </c>
      <c r="F33">
        <v>96.160649106717798</v>
      </c>
      <c r="G33">
        <v>87.190197894405998</v>
      </c>
      <c r="H33">
        <v>88.749037035195897</v>
      </c>
      <c r="I33">
        <v>70.693750618568501</v>
      </c>
      <c r="J33">
        <v>89.189586372451103</v>
      </c>
      <c r="K33" s="145">
        <v>1</v>
      </c>
      <c r="L33">
        <v>88.088039748923606</v>
      </c>
      <c r="M33">
        <v>86.976223648261794</v>
      </c>
      <c r="N33">
        <v>96.160649106717798</v>
      </c>
      <c r="O33">
        <v>87.190197894405998</v>
      </c>
      <c r="P33">
        <v>88.749037035195897</v>
      </c>
      <c r="Q33">
        <v>70.693750618568501</v>
      </c>
      <c r="R33">
        <v>89.189586372451103</v>
      </c>
    </row>
    <row r="34" spans="1:18" x14ac:dyDescent="0.2">
      <c r="A34" s="145">
        <v>33</v>
      </c>
      <c r="B34" s="5" t="s">
        <v>75</v>
      </c>
      <c r="C34">
        <v>1</v>
      </c>
      <c r="D34" s="145">
        <v>80.310757029761007</v>
      </c>
      <c r="E34">
        <v>91.129745093323095</v>
      </c>
      <c r="F34">
        <v>51.126813799683497</v>
      </c>
      <c r="G34">
        <v>86.290402126405397</v>
      </c>
      <c r="H34">
        <v>89.321966948272305</v>
      </c>
      <c r="I34">
        <v>87.242283329506193</v>
      </c>
      <c r="J34">
        <v>80.411444283789905</v>
      </c>
      <c r="K34" s="145">
        <v>0.9</v>
      </c>
      <c r="L34">
        <v>72.27968132678491</v>
      </c>
      <c r="M34">
        <v>82.016770583990791</v>
      </c>
      <c r="N34">
        <v>46.014132419715146</v>
      </c>
      <c r="O34">
        <v>77.661361913764864</v>
      </c>
      <c r="P34">
        <v>80.389770253445079</v>
      </c>
      <c r="Q34">
        <v>78.518054996555577</v>
      </c>
      <c r="R34">
        <v>72.37029985541092</v>
      </c>
    </row>
    <row r="35" spans="1:18" x14ac:dyDescent="0.2">
      <c r="A35" s="145">
        <v>34</v>
      </c>
      <c r="B35" s="5" t="s">
        <v>76</v>
      </c>
      <c r="C35">
        <v>1</v>
      </c>
      <c r="D35" s="145">
        <v>68.788042954420604</v>
      </c>
      <c r="E35">
        <v>2.06382429929063E-2</v>
      </c>
      <c r="F35">
        <v>96.129380646233002</v>
      </c>
      <c r="G35">
        <v>82.020317278629804</v>
      </c>
      <c r="H35">
        <v>90.358669302329801</v>
      </c>
      <c r="I35">
        <v>90.933431195056102</v>
      </c>
      <c r="J35">
        <v>61.041816773437198</v>
      </c>
      <c r="K35" s="145">
        <v>1</v>
      </c>
      <c r="L35">
        <v>68.788042954420604</v>
      </c>
      <c r="M35">
        <v>2.06382429929063E-2</v>
      </c>
      <c r="N35">
        <v>96.129380646233002</v>
      </c>
      <c r="O35">
        <v>82.020317278629804</v>
      </c>
      <c r="P35">
        <v>90.358669302329801</v>
      </c>
      <c r="Q35">
        <v>90.933431195056102</v>
      </c>
      <c r="R35">
        <v>61.041816773437198</v>
      </c>
    </row>
    <row r="36" spans="1:18" x14ac:dyDescent="0.2">
      <c r="A36" s="145">
        <v>35</v>
      </c>
      <c r="B36" s="5" t="s">
        <v>77</v>
      </c>
      <c r="C36">
        <v>1</v>
      </c>
      <c r="D36" s="145">
        <v>83.887987845207107</v>
      </c>
      <c r="E36">
        <v>66.702193115979796</v>
      </c>
      <c r="F36">
        <v>83.608555813182207</v>
      </c>
      <c r="G36">
        <v>89.126453858146405</v>
      </c>
      <c r="H36">
        <v>92.406052929544202</v>
      </c>
      <c r="I36">
        <v>89.909562077801098</v>
      </c>
      <c r="J36">
        <v>86.450357422187594</v>
      </c>
      <c r="K36" s="145">
        <v>1</v>
      </c>
      <c r="L36">
        <v>83.887987845207107</v>
      </c>
      <c r="M36">
        <v>66.702193115979796</v>
      </c>
      <c r="N36">
        <v>83.608555813182207</v>
      </c>
      <c r="O36">
        <v>89.126453858146405</v>
      </c>
      <c r="P36">
        <v>92.406052929544202</v>
      </c>
      <c r="Q36">
        <v>89.909562077801098</v>
      </c>
      <c r="R36">
        <v>86.450357422187594</v>
      </c>
    </row>
    <row r="37" spans="1:18" x14ac:dyDescent="0.2">
      <c r="A37" s="145">
        <v>36</v>
      </c>
      <c r="B37" s="5" t="s">
        <v>78</v>
      </c>
      <c r="C37">
        <v>1</v>
      </c>
      <c r="D37" s="145">
        <v>90.706447714129496</v>
      </c>
      <c r="E37">
        <v>93.595921896935295</v>
      </c>
      <c r="F37">
        <v>95.768984556321598</v>
      </c>
      <c r="G37">
        <v>85.048073580603301</v>
      </c>
      <c r="H37">
        <v>91.750297407821805</v>
      </c>
      <c r="I37">
        <v>90.840490122629603</v>
      </c>
      <c r="J37">
        <v>89.9128397190225</v>
      </c>
      <c r="K37" s="145">
        <v>1</v>
      </c>
      <c r="L37">
        <v>90.706447714129496</v>
      </c>
      <c r="M37">
        <v>93.595921896935295</v>
      </c>
      <c r="N37">
        <v>95.768984556321598</v>
      </c>
      <c r="O37">
        <v>85.048073580603301</v>
      </c>
      <c r="P37">
        <v>91.750297407821805</v>
      </c>
      <c r="Q37">
        <v>90.840490122629603</v>
      </c>
      <c r="R37">
        <v>89.9128397190225</v>
      </c>
    </row>
    <row r="38" spans="1:18" x14ac:dyDescent="0.2">
      <c r="A38" s="145">
        <v>37</v>
      </c>
      <c r="B38" s="34" t="s">
        <v>110</v>
      </c>
      <c r="C38">
        <v>1</v>
      </c>
      <c r="D38" s="145">
        <v>84.854708017523507</v>
      </c>
      <c r="E38">
        <v>95.318553995788307</v>
      </c>
      <c r="F38">
        <v>80.973262397624893</v>
      </c>
      <c r="G38">
        <v>75.269756300549403</v>
      </c>
      <c r="H38">
        <v>92.620198928876803</v>
      </c>
      <c r="I38">
        <v>85.571903342304793</v>
      </c>
      <c r="J38">
        <v>89.3932701156224</v>
      </c>
      <c r="K38" s="145">
        <v>0.8</v>
      </c>
      <c r="L38">
        <v>67.883766414018808</v>
      </c>
      <c r="M38">
        <v>76.254843196630645</v>
      </c>
      <c r="N38">
        <v>64.778609918099917</v>
      </c>
      <c r="O38">
        <v>60.215805040439527</v>
      </c>
      <c r="P38">
        <v>74.096159143101445</v>
      </c>
      <c r="Q38">
        <v>68.45752267384384</v>
      </c>
      <c r="R38">
        <v>71.514616092497917</v>
      </c>
    </row>
    <row r="39" spans="1:18" hidden="1" x14ac:dyDescent="0.2">
      <c r="A39" s="33">
        <v>38</v>
      </c>
      <c r="B39" s="35" t="s">
        <v>112</v>
      </c>
      <c r="C39">
        <v>1</v>
      </c>
      <c r="D39" s="33"/>
      <c r="E39" s="32"/>
      <c r="F39" s="32"/>
      <c r="G39" s="32"/>
      <c r="H39" s="32"/>
      <c r="I39" s="32"/>
      <c r="J39" s="32"/>
      <c r="K39" s="145">
        <v>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2">
      <c r="A40" s="145">
        <v>39</v>
      </c>
      <c r="B40" s="34" t="s">
        <v>114</v>
      </c>
      <c r="C40">
        <v>1</v>
      </c>
      <c r="D40" s="145">
        <v>84.343433438689303</v>
      </c>
      <c r="E40">
        <v>91.175077122274303</v>
      </c>
      <c r="F40">
        <v>91.242202501880797</v>
      </c>
      <c r="G40">
        <v>83.702747366890193</v>
      </c>
      <c r="H40">
        <v>90.964896349255497</v>
      </c>
      <c r="I40">
        <v>35.138534026061002</v>
      </c>
      <c r="J40">
        <v>86.253717325978101</v>
      </c>
      <c r="K40" s="145">
        <v>1</v>
      </c>
      <c r="L40">
        <v>84.343433438689303</v>
      </c>
      <c r="M40">
        <v>91.175077122274303</v>
      </c>
      <c r="N40">
        <v>91.242202501880797</v>
      </c>
      <c r="O40">
        <v>83.702747366890193</v>
      </c>
      <c r="P40">
        <v>90.964896349255497</v>
      </c>
      <c r="Q40">
        <v>35.138534026061002</v>
      </c>
      <c r="R40">
        <v>86.253717325978101</v>
      </c>
    </row>
    <row r="41" spans="1:18" x14ac:dyDescent="0.2">
      <c r="A41" s="145">
        <v>40</v>
      </c>
      <c r="B41" s="34" t="s">
        <v>115</v>
      </c>
      <c r="C41">
        <v>1</v>
      </c>
      <c r="D41" s="145">
        <v>88.720102243392105</v>
      </c>
      <c r="E41">
        <v>95.056736452050302</v>
      </c>
      <c r="F41">
        <v>93.795966019875607</v>
      </c>
      <c r="G41">
        <v>86.025828091868803</v>
      </c>
      <c r="H41">
        <v>87.299702520503004</v>
      </c>
      <c r="I41">
        <v>79.624861700586294</v>
      </c>
      <c r="J41">
        <v>80.999910877691605</v>
      </c>
      <c r="K41" s="145">
        <v>1</v>
      </c>
      <c r="L41">
        <v>88.720102243392105</v>
      </c>
      <c r="M41">
        <v>95.056736452050302</v>
      </c>
      <c r="N41">
        <v>93.795966019875607</v>
      </c>
      <c r="O41">
        <v>86.025828091868803</v>
      </c>
      <c r="P41">
        <v>87.299702520503004</v>
      </c>
      <c r="Q41">
        <v>79.624861700586294</v>
      </c>
      <c r="R41">
        <v>80.999910877691605</v>
      </c>
    </row>
    <row r="42" spans="1:18" x14ac:dyDescent="0.2">
      <c r="A42" s="145">
        <v>41</v>
      </c>
      <c r="B42" s="34" t="s">
        <v>116</v>
      </c>
      <c r="C42">
        <v>1</v>
      </c>
      <c r="D42" s="145">
        <v>90.315713784213003</v>
      </c>
      <c r="E42">
        <v>90.061596020400003</v>
      </c>
      <c r="F42">
        <v>94.652788964186698</v>
      </c>
      <c r="G42">
        <v>86.626563959493197</v>
      </c>
      <c r="H42">
        <v>92.989766986100193</v>
      </c>
      <c r="I42">
        <v>90.401217692700698</v>
      </c>
      <c r="J42">
        <v>88.750816327735393</v>
      </c>
      <c r="K42" s="145">
        <v>0.9</v>
      </c>
      <c r="L42">
        <v>81.284142405791698</v>
      </c>
      <c r="M42">
        <v>81.055436418360003</v>
      </c>
      <c r="N42">
        <v>85.187510067768031</v>
      </c>
      <c r="O42">
        <v>77.963907563543884</v>
      </c>
      <c r="P42">
        <v>83.690790287490174</v>
      </c>
      <c r="Q42">
        <v>81.361095923430625</v>
      </c>
      <c r="R42">
        <v>79.875734694961849</v>
      </c>
    </row>
    <row r="43" spans="1:18" x14ac:dyDescent="0.2">
      <c r="A43" s="145">
        <v>42</v>
      </c>
      <c r="B43" s="34" t="s">
        <v>118</v>
      </c>
      <c r="C43">
        <v>1</v>
      </c>
      <c r="D43" s="145">
        <v>69.728767400857805</v>
      </c>
      <c r="E43">
        <v>93.448554156925994</v>
      </c>
      <c r="F43">
        <v>95.616973519503304</v>
      </c>
      <c r="G43">
        <v>14.704324280608301</v>
      </c>
      <c r="H43">
        <v>93.0955417446486</v>
      </c>
      <c r="I43">
        <v>90.923043076288707</v>
      </c>
      <c r="J43">
        <v>89.610734519605998</v>
      </c>
      <c r="K43" s="145">
        <v>0.8</v>
      </c>
      <c r="L43">
        <v>55.783013920686244</v>
      </c>
      <c r="M43">
        <v>74.758843325540795</v>
      </c>
      <c r="N43">
        <v>76.493578815602646</v>
      </c>
      <c r="O43">
        <v>11.763459424486641</v>
      </c>
      <c r="P43">
        <v>74.476433395718885</v>
      </c>
      <c r="Q43">
        <v>72.738434461030963</v>
      </c>
      <c r="R43">
        <v>71.688587615684796</v>
      </c>
    </row>
    <row r="44" spans="1:18" x14ac:dyDescent="0.2">
      <c r="A44" s="145">
        <v>43</v>
      </c>
      <c r="B44" s="34" t="s">
        <v>119</v>
      </c>
      <c r="C44">
        <v>1</v>
      </c>
      <c r="D44" s="145">
        <v>90.692172715140003</v>
      </c>
      <c r="E44">
        <v>95.2109303178039</v>
      </c>
      <c r="F44">
        <v>96.705896776655194</v>
      </c>
      <c r="G44">
        <v>83.354180033938405</v>
      </c>
      <c r="H44">
        <v>91.495749412181198</v>
      </c>
      <c r="I44">
        <v>90.204508462017202</v>
      </c>
      <c r="J44">
        <v>90.838036527842903</v>
      </c>
      <c r="K44" s="145">
        <v>1</v>
      </c>
      <c r="L44">
        <v>90.692172715140003</v>
      </c>
      <c r="M44">
        <v>95.2109303178039</v>
      </c>
      <c r="N44">
        <v>96.705896776655194</v>
      </c>
      <c r="O44">
        <v>83.354180033938405</v>
      </c>
      <c r="P44">
        <v>91.495749412181198</v>
      </c>
      <c r="Q44">
        <v>90.204508462017202</v>
      </c>
      <c r="R44">
        <v>90.838036527842903</v>
      </c>
    </row>
    <row r="45" spans="1:18" x14ac:dyDescent="0.2">
      <c r="A45" s="145">
        <v>44</v>
      </c>
      <c r="B45" s="5" t="s">
        <v>126</v>
      </c>
      <c r="C45">
        <v>1</v>
      </c>
      <c r="D45" s="145">
        <v>91.640547294035002</v>
      </c>
      <c r="E45">
        <v>95.315890539939105</v>
      </c>
      <c r="F45">
        <v>96.836922765287596</v>
      </c>
      <c r="G45">
        <v>86.485261395044205</v>
      </c>
      <c r="H45">
        <v>91.3635774853893</v>
      </c>
      <c r="I45">
        <v>90.472180219901801</v>
      </c>
      <c r="J45">
        <v>90.326081002339095</v>
      </c>
      <c r="K45" s="145">
        <v>1</v>
      </c>
      <c r="L45">
        <v>91.640547294035002</v>
      </c>
      <c r="M45">
        <v>95.315890539939105</v>
      </c>
      <c r="N45">
        <v>96.836922765287596</v>
      </c>
      <c r="O45">
        <v>86.485261395044205</v>
      </c>
      <c r="P45">
        <v>91.3635774853893</v>
      </c>
      <c r="Q45">
        <v>90.472180219901801</v>
      </c>
      <c r="R45">
        <v>90.326081002339095</v>
      </c>
    </row>
    <row r="46" spans="1:18" x14ac:dyDescent="0.2">
      <c r="A46" s="145">
        <v>45</v>
      </c>
      <c r="B46" s="34" t="s">
        <v>127</v>
      </c>
      <c r="C46">
        <v>1</v>
      </c>
      <c r="D46" s="145">
        <v>74.395385164512206</v>
      </c>
      <c r="E46">
        <v>93.898599887027999</v>
      </c>
      <c r="F46">
        <v>94.771846693194504</v>
      </c>
      <c r="G46">
        <v>31.366361208568499</v>
      </c>
      <c r="H46">
        <v>91.761393309779706</v>
      </c>
      <c r="I46">
        <v>89.183989367139205</v>
      </c>
      <c r="J46">
        <v>90.645057158597496</v>
      </c>
      <c r="K46" s="145">
        <v>0.9</v>
      </c>
      <c r="L46">
        <v>66.955846648060984</v>
      </c>
      <c r="M46">
        <v>84.508739898325203</v>
      </c>
      <c r="N46">
        <v>85.294662023875063</v>
      </c>
      <c r="O46">
        <v>28.22972508771165</v>
      </c>
      <c r="P46">
        <v>82.585253978801731</v>
      </c>
      <c r="Q46">
        <v>80.265590430425291</v>
      </c>
      <c r="R46">
        <v>81.580551442737743</v>
      </c>
    </row>
    <row r="47" spans="1:18" x14ac:dyDescent="0.2">
      <c r="A47" s="145">
        <v>46</v>
      </c>
      <c r="B47" s="34" t="s">
        <v>128</v>
      </c>
      <c r="C47">
        <v>1</v>
      </c>
      <c r="D47" s="145">
        <v>91.503413958777998</v>
      </c>
      <c r="E47">
        <v>92.291564901834803</v>
      </c>
      <c r="F47">
        <v>96.371159447416503</v>
      </c>
      <c r="G47">
        <v>88.028246257497898</v>
      </c>
      <c r="H47">
        <v>92.833342043941599</v>
      </c>
      <c r="I47">
        <v>88.553536020624605</v>
      </c>
      <c r="J47">
        <v>90.611716047203799</v>
      </c>
      <c r="K47" s="145">
        <v>1</v>
      </c>
      <c r="L47">
        <v>91.503413958777998</v>
      </c>
      <c r="M47">
        <v>92.291564901834803</v>
      </c>
      <c r="N47">
        <v>96.371159447416503</v>
      </c>
      <c r="O47">
        <v>88.028246257497898</v>
      </c>
      <c r="P47">
        <v>92.833342043941599</v>
      </c>
      <c r="Q47">
        <v>88.553536020624605</v>
      </c>
      <c r="R47">
        <v>90.611716047203799</v>
      </c>
    </row>
    <row r="48" spans="1:18" x14ac:dyDescent="0.2">
      <c r="A48" s="145">
        <v>47</v>
      </c>
      <c r="B48" s="5" t="s">
        <v>132</v>
      </c>
      <c r="C48">
        <v>1</v>
      </c>
      <c r="D48" s="145">
        <v>88.678792773736404</v>
      </c>
      <c r="E48">
        <v>88.686152115621994</v>
      </c>
      <c r="F48">
        <v>91.709001116932697</v>
      </c>
      <c r="G48">
        <v>87.132974029798405</v>
      </c>
      <c r="H48">
        <v>87.710966765309806</v>
      </c>
      <c r="I48">
        <v>89.230356028952102</v>
      </c>
      <c r="J48">
        <v>88.145976017574</v>
      </c>
      <c r="K48" s="145">
        <v>1</v>
      </c>
      <c r="L48">
        <v>88.678792773736404</v>
      </c>
      <c r="M48">
        <v>88.686152115621994</v>
      </c>
      <c r="N48">
        <v>91.709001116932697</v>
      </c>
      <c r="O48">
        <v>87.132974029798405</v>
      </c>
      <c r="P48">
        <v>87.710966765309806</v>
      </c>
      <c r="Q48">
        <v>89.230356028952102</v>
      </c>
      <c r="R48">
        <v>88.145976017574</v>
      </c>
    </row>
    <row r="49" spans="1:18" x14ac:dyDescent="0.2">
      <c r="A49" s="145">
        <v>48</v>
      </c>
      <c r="B49" s="34" t="s">
        <v>133</v>
      </c>
      <c r="C49">
        <v>1</v>
      </c>
      <c r="D49" s="145">
        <v>81.638575154890802</v>
      </c>
      <c r="E49">
        <v>76.448647015257606</v>
      </c>
      <c r="F49">
        <v>96.295878789430503</v>
      </c>
      <c r="G49">
        <v>82.606139783114699</v>
      </c>
      <c r="H49">
        <v>82.997269057964203</v>
      </c>
      <c r="I49">
        <v>71.2988202074323</v>
      </c>
      <c r="J49">
        <v>60.144349130222402</v>
      </c>
      <c r="K49" s="145">
        <v>1</v>
      </c>
      <c r="L49">
        <v>81.638575154890802</v>
      </c>
      <c r="M49">
        <v>76.448647015257606</v>
      </c>
      <c r="N49">
        <v>96.295878789430503</v>
      </c>
      <c r="O49">
        <v>82.606139783114699</v>
      </c>
      <c r="P49">
        <v>82.997269057964203</v>
      </c>
      <c r="Q49">
        <v>71.2988202074323</v>
      </c>
      <c r="R49">
        <v>60.144349130222402</v>
      </c>
    </row>
    <row r="50" spans="1:18" x14ac:dyDescent="0.2">
      <c r="A50" s="145">
        <v>49</v>
      </c>
      <c r="B50" s="34" t="s">
        <v>134</v>
      </c>
      <c r="C50">
        <v>1</v>
      </c>
      <c r="D50" s="145">
        <v>67.540744018388907</v>
      </c>
      <c r="E50">
        <v>93.353031769146895</v>
      </c>
      <c r="F50">
        <v>97.579060195150404</v>
      </c>
      <c r="G50">
        <v>7.4267652434010598</v>
      </c>
      <c r="H50">
        <v>91.1343974878653</v>
      </c>
      <c r="I50">
        <v>90.327915128831904</v>
      </c>
      <c r="J50">
        <v>89.087237262225997</v>
      </c>
      <c r="K50" s="145">
        <v>0.8</v>
      </c>
      <c r="L50">
        <v>54.032595214711129</v>
      </c>
      <c r="M50">
        <v>74.682425415317525</v>
      </c>
      <c r="N50">
        <v>78.063248156120324</v>
      </c>
      <c r="O50">
        <v>5.941412194720848</v>
      </c>
      <c r="P50">
        <v>72.907517990292249</v>
      </c>
      <c r="Q50">
        <v>72.262332103065532</v>
      </c>
      <c r="R50">
        <v>71.269789809780804</v>
      </c>
    </row>
    <row r="51" spans="1:18" x14ac:dyDescent="0.2">
      <c r="A51" s="145">
        <v>50</v>
      </c>
      <c r="B51" s="5" t="s">
        <v>135</v>
      </c>
      <c r="C51">
        <v>1</v>
      </c>
      <c r="D51" s="145">
        <v>88.636843094649805</v>
      </c>
      <c r="E51">
        <v>92.497105434784302</v>
      </c>
      <c r="F51">
        <v>96.158324017155607</v>
      </c>
      <c r="G51">
        <v>81.929321802877993</v>
      </c>
      <c r="H51">
        <v>90.169360638696006</v>
      </c>
      <c r="I51">
        <v>83.902644927266607</v>
      </c>
      <c r="J51">
        <v>86.784775973987294</v>
      </c>
      <c r="K51" s="145">
        <v>0.9</v>
      </c>
      <c r="L51">
        <v>79.773158785184833</v>
      </c>
      <c r="M51">
        <v>83.247394891305873</v>
      </c>
      <c r="N51">
        <v>86.542491615440042</v>
      </c>
      <c r="O51">
        <v>73.736389622590195</v>
      </c>
      <c r="P51">
        <v>81.152424574826412</v>
      </c>
      <c r="Q51">
        <v>75.512380434539949</v>
      </c>
      <c r="R51">
        <v>78.106298376588569</v>
      </c>
    </row>
    <row r="52" spans="1:18" x14ac:dyDescent="0.2">
      <c r="A52" s="145">
        <v>51</v>
      </c>
      <c r="B52" s="34" t="s">
        <v>136</v>
      </c>
      <c r="C52">
        <v>1</v>
      </c>
      <c r="D52" s="145">
        <v>72.642774078495705</v>
      </c>
      <c r="E52">
        <v>64.415245505321906</v>
      </c>
      <c r="F52">
        <v>91.570098654246607</v>
      </c>
      <c r="G52">
        <v>46.183448370416002</v>
      </c>
      <c r="H52">
        <v>92.366446264150099</v>
      </c>
      <c r="I52">
        <v>91.640788386540606</v>
      </c>
      <c r="J52">
        <v>91.501928891255005</v>
      </c>
      <c r="K52" s="145">
        <v>0.9</v>
      </c>
      <c r="L52">
        <v>65.378496670646143</v>
      </c>
      <c r="M52">
        <v>57.973720954789719</v>
      </c>
      <c r="N52">
        <v>82.413088788821952</v>
      </c>
      <c r="O52">
        <v>41.565103533374405</v>
      </c>
      <c r="P52">
        <v>83.129801637735085</v>
      </c>
      <c r="Q52">
        <v>82.476709547886543</v>
      </c>
      <c r="R52">
        <v>82.351736002129513</v>
      </c>
    </row>
    <row r="53" spans="1:18" x14ac:dyDescent="0.2">
      <c r="A53" s="145">
        <v>52</v>
      </c>
      <c r="B53" s="34" t="s">
        <v>142</v>
      </c>
      <c r="C53">
        <v>1</v>
      </c>
      <c r="D53" s="145">
        <v>85.309200081855096</v>
      </c>
      <c r="E53">
        <v>89.439614017596</v>
      </c>
      <c r="F53">
        <v>96.720837232791197</v>
      </c>
      <c r="G53">
        <v>89.453558395651996</v>
      </c>
      <c r="H53">
        <v>91.326948940207004</v>
      </c>
      <c r="I53">
        <v>55.8293836863321</v>
      </c>
      <c r="J53">
        <v>44.730615941014797</v>
      </c>
      <c r="K53" s="145">
        <v>1</v>
      </c>
      <c r="L53">
        <v>85.309200081855096</v>
      </c>
      <c r="M53">
        <v>89.439614017596</v>
      </c>
      <c r="N53">
        <v>96.720837232791197</v>
      </c>
      <c r="O53">
        <v>89.453558395651996</v>
      </c>
      <c r="P53">
        <v>91.326948940207004</v>
      </c>
      <c r="Q53">
        <v>55.8293836863321</v>
      </c>
      <c r="R53">
        <v>44.730615941014797</v>
      </c>
    </row>
    <row r="54" spans="1:18" hidden="1" x14ac:dyDescent="0.2">
      <c r="A54" s="33">
        <v>53</v>
      </c>
      <c r="B54" s="37" t="s">
        <v>143</v>
      </c>
      <c r="C54">
        <v>1</v>
      </c>
      <c r="D54" s="33"/>
      <c r="E54" s="32"/>
      <c r="F54" s="32"/>
      <c r="G54" s="32"/>
      <c r="H54" s="32"/>
      <c r="I54" s="32"/>
      <c r="J54" s="32"/>
      <c r="K54" s="145">
        <v>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">
      <c r="A55" s="145">
        <v>54</v>
      </c>
      <c r="B55" s="5" t="s">
        <v>145</v>
      </c>
      <c r="C55">
        <v>1</v>
      </c>
      <c r="D55" s="145">
        <v>89.951889424845504</v>
      </c>
      <c r="E55">
        <v>92.109712480205602</v>
      </c>
      <c r="F55">
        <v>93.442356636321605</v>
      </c>
      <c r="G55">
        <v>87.043217782517999</v>
      </c>
      <c r="H55">
        <v>88.933558502719904</v>
      </c>
      <c r="I55">
        <v>90.908102776797506</v>
      </c>
      <c r="J55">
        <v>87.604917108225195</v>
      </c>
      <c r="K55" s="145">
        <v>1</v>
      </c>
      <c r="L55">
        <v>89.951889424845504</v>
      </c>
      <c r="M55">
        <v>92.109712480205602</v>
      </c>
      <c r="N55">
        <v>93.442356636321605</v>
      </c>
      <c r="O55">
        <v>87.043217782517999</v>
      </c>
      <c r="P55">
        <v>88.933558502719904</v>
      </c>
      <c r="Q55">
        <v>90.908102776797506</v>
      </c>
      <c r="R55">
        <v>87.604917108225195</v>
      </c>
    </row>
    <row r="56" spans="1:18" x14ac:dyDescent="0.2">
      <c r="A56" s="145">
        <v>55</v>
      </c>
      <c r="B56" s="34" t="s">
        <v>146</v>
      </c>
      <c r="C56">
        <v>1</v>
      </c>
      <c r="D56" s="145">
        <v>81.214319290785198</v>
      </c>
      <c r="E56">
        <v>90.894379645293597</v>
      </c>
      <c r="F56">
        <v>81.128399929236394</v>
      </c>
      <c r="G56">
        <v>82.560173811490699</v>
      </c>
      <c r="H56">
        <v>79.781503265239095</v>
      </c>
      <c r="I56">
        <v>46.395431311819202</v>
      </c>
      <c r="J56">
        <v>87.931045256795997</v>
      </c>
      <c r="K56" s="145">
        <v>0.9</v>
      </c>
      <c r="L56">
        <v>73.092887361706687</v>
      </c>
      <c r="M56">
        <v>81.804941680764244</v>
      </c>
      <c r="N56">
        <v>73.015559936312755</v>
      </c>
      <c r="O56">
        <v>74.304156430341635</v>
      </c>
      <c r="P56">
        <v>71.803352938715193</v>
      </c>
      <c r="Q56">
        <v>41.755888180637285</v>
      </c>
      <c r="R56">
        <v>79.137940731116402</v>
      </c>
    </row>
    <row r="57" spans="1:18" x14ac:dyDescent="0.2">
      <c r="A57" s="145">
        <v>56</v>
      </c>
      <c r="B57" s="5" t="s">
        <v>147</v>
      </c>
      <c r="C57">
        <v>1</v>
      </c>
      <c r="D57" s="145">
        <v>80.453362753860802</v>
      </c>
      <c r="E57">
        <v>72.619224550855407</v>
      </c>
      <c r="F57">
        <v>96.055426402513902</v>
      </c>
      <c r="G57">
        <v>88.727548983874897</v>
      </c>
      <c r="H57">
        <v>84.226785635308801</v>
      </c>
      <c r="I57">
        <v>45.279256448113301</v>
      </c>
      <c r="J57">
        <v>54.269410521594999</v>
      </c>
      <c r="K57" s="145">
        <v>1</v>
      </c>
      <c r="L57">
        <v>80.453362753860802</v>
      </c>
      <c r="M57">
        <v>72.619224550855407</v>
      </c>
      <c r="N57">
        <v>96.055426402513902</v>
      </c>
      <c r="O57">
        <v>88.727548983874897</v>
      </c>
      <c r="P57">
        <v>84.226785635308801</v>
      </c>
      <c r="Q57">
        <v>45.279256448113301</v>
      </c>
      <c r="R57">
        <v>54.269410521594999</v>
      </c>
    </row>
    <row r="58" spans="1:18" x14ac:dyDescent="0.2">
      <c r="A58" s="145">
        <v>57</v>
      </c>
      <c r="B58" s="34" t="s">
        <v>148</v>
      </c>
      <c r="C58">
        <v>1</v>
      </c>
      <c r="D58" s="145">
        <v>77.868246226908298</v>
      </c>
      <c r="E58">
        <v>93.765574498002096</v>
      </c>
      <c r="F58">
        <v>80.760096252140897</v>
      </c>
      <c r="G58">
        <v>53.353824854367097</v>
      </c>
      <c r="H58">
        <v>91.028025247881203</v>
      </c>
      <c r="I58">
        <v>90.849551002125907</v>
      </c>
      <c r="J58">
        <v>86.520593443040198</v>
      </c>
      <c r="K58" s="145">
        <v>1</v>
      </c>
      <c r="L58">
        <v>77.868246226908298</v>
      </c>
      <c r="M58">
        <v>93.765574498002096</v>
      </c>
      <c r="N58">
        <v>80.760096252140897</v>
      </c>
      <c r="O58">
        <v>53.353824854367097</v>
      </c>
      <c r="P58">
        <v>91.028025247881203</v>
      </c>
      <c r="Q58">
        <v>90.849551002125907</v>
      </c>
      <c r="R58">
        <v>86.520593443040198</v>
      </c>
    </row>
    <row r="59" spans="1:18" x14ac:dyDescent="0.2">
      <c r="A59" s="145">
        <v>58</v>
      </c>
      <c r="B59" s="5" t="s">
        <v>155</v>
      </c>
      <c r="C59">
        <v>1</v>
      </c>
      <c r="D59" s="145">
        <v>77.364945162355895</v>
      </c>
      <c r="E59">
        <v>90.2657680485772</v>
      </c>
      <c r="F59">
        <v>54.5323532689942</v>
      </c>
      <c r="G59">
        <v>76.219824691518198</v>
      </c>
      <c r="H59">
        <v>88.250341540294201</v>
      </c>
      <c r="I59">
        <v>76.726311946289201</v>
      </c>
      <c r="J59">
        <v>87.297984858271903</v>
      </c>
      <c r="K59" s="145">
        <v>1</v>
      </c>
      <c r="L59">
        <v>77.364945162355895</v>
      </c>
      <c r="M59">
        <v>90.2657680485772</v>
      </c>
      <c r="N59">
        <v>54.5323532689942</v>
      </c>
      <c r="O59">
        <v>76.219824691518198</v>
      </c>
      <c r="P59">
        <v>88.250341540294201</v>
      </c>
      <c r="Q59">
        <v>76.726311946289201</v>
      </c>
      <c r="R59">
        <v>87.297984858271903</v>
      </c>
    </row>
    <row r="60" spans="1:18" x14ac:dyDescent="0.2">
      <c r="A60" s="145">
        <v>59</v>
      </c>
      <c r="B60" s="5" t="s">
        <v>157</v>
      </c>
      <c r="C60">
        <v>1</v>
      </c>
      <c r="D60" s="145">
        <v>90.722277630346696</v>
      </c>
      <c r="E60">
        <v>94.335994053755698</v>
      </c>
      <c r="F60">
        <v>92.572136170221697</v>
      </c>
      <c r="G60">
        <v>87.836980232730099</v>
      </c>
      <c r="H60">
        <v>90.377342761807597</v>
      </c>
      <c r="I60">
        <v>90.182413081019007</v>
      </c>
      <c r="J60">
        <v>88.923668271795705</v>
      </c>
      <c r="K60" s="145">
        <v>1</v>
      </c>
      <c r="L60">
        <v>90.722277630346696</v>
      </c>
      <c r="M60">
        <v>94.335994053755698</v>
      </c>
      <c r="N60">
        <v>92.572136170221697</v>
      </c>
      <c r="O60">
        <v>87.836980232730099</v>
      </c>
      <c r="P60">
        <v>90.377342761807597</v>
      </c>
      <c r="Q60">
        <v>90.182413081019007</v>
      </c>
      <c r="R60">
        <v>88.923668271795705</v>
      </c>
    </row>
    <row r="61" spans="1:18" hidden="1" x14ac:dyDescent="0.2">
      <c r="A61" s="33">
        <v>60</v>
      </c>
      <c r="B61" s="38" t="s">
        <v>158</v>
      </c>
      <c r="C61">
        <v>1</v>
      </c>
      <c r="D61" s="33"/>
      <c r="E61" s="32"/>
      <c r="F61" s="32"/>
      <c r="G61" s="32"/>
      <c r="H61" s="32"/>
      <c r="I61" s="32"/>
      <c r="J61" s="32"/>
      <c r="K61" s="145">
        <v>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2">
      <c r="A62" s="145">
        <v>61</v>
      </c>
      <c r="B62" s="5" t="s">
        <v>162</v>
      </c>
      <c r="C62">
        <v>1</v>
      </c>
      <c r="D62" s="145">
        <v>80.852297393918093</v>
      </c>
      <c r="E62">
        <v>89.961201983850401</v>
      </c>
      <c r="F62">
        <v>89.540790021038703</v>
      </c>
      <c r="G62">
        <v>61.627522497687004</v>
      </c>
      <c r="H62">
        <v>90.546125430157801</v>
      </c>
      <c r="I62">
        <v>86.3510231067131</v>
      </c>
      <c r="J62">
        <v>85.405289281426604</v>
      </c>
      <c r="K62" s="145">
        <v>1</v>
      </c>
      <c r="L62">
        <v>80.852297393918093</v>
      </c>
      <c r="M62">
        <v>89.961201983850401</v>
      </c>
      <c r="N62">
        <v>89.540790021038703</v>
      </c>
      <c r="O62">
        <v>61.627522497687004</v>
      </c>
      <c r="P62">
        <v>90.546125430157801</v>
      </c>
      <c r="Q62">
        <v>86.3510231067131</v>
      </c>
      <c r="R62">
        <v>85.405289281426604</v>
      </c>
    </row>
    <row r="63" spans="1:18" x14ac:dyDescent="0.2">
      <c r="A63" s="145">
        <v>62</v>
      </c>
      <c r="B63" s="34" t="s">
        <v>164</v>
      </c>
      <c r="C63">
        <v>1</v>
      </c>
      <c r="D63" s="145">
        <v>64.901614395498399</v>
      </c>
      <c r="E63">
        <v>6.4910100012935503</v>
      </c>
      <c r="F63">
        <v>91.593200168817603</v>
      </c>
      <c r="G63">
        <v>71.635718675351498</v>
      </c>
      <c r="H63">
        <v>90.047199437086306</v>
      </c>
      <c r="I63">
        <v>47.902524655817601</v>
      </c>
      <c r="J63">
        <v>89.257166588286196</v>
      </c>
      <c r="K63" s="145">
        <v>1</v>
      </c>
      <c r="L63">
        <v>64.901614395498399</v>
      </c>
      <c r="M63">
        <v>6.4910100012935503</v>
      </c>
      <c r="N63">
        <v>91.593200168817603</v>
      </c>
      <c r="O63">
        <v>71.635718675351498</v>
      </c>
      <c r="P63">
        <v>90.047199437086306</v>
      </c>
      <c r="Q63">
        <v>47.902524655817601</v>
      </c>
      <c r="R63">
        <v>89.257166588286196</v>
      </c>
    </row>
    <row r="64" spans="1:18" x14ac:dyDescent="0.2">
      <c r="A64" s="145">
        <v>63</v>
      </c>
      <c r="B64" s="5" t="s">
        <v>165</v>
      </c>
      <c r="C64">
        <v>1</v>
      </c>
      <c r="D64" s="145">
        <v>83.682454027207797</v>
      </c>
      <c r="E64">
        <v>87.387569878589304</v>
      </c>
      <c r="F64">
        <v>87.958137229277298</v>
      </c>
      <c r="G64">
        <v>87.439758103281704</v>
      </c>
      <c r="H64">
        <v>91.820737755105895</v>
      </c>
      <c r="I64">
        <v>60.732623872248901</v>
      </c>
      <c r="J64">
        <v>54.0443696128727</v>
      </c>
      <c r="K64" s="145">
        <v>1</v>
      </c>
      <c r="L64">
        <v>83.682454027207797</v>
      </c>
      <c r="M64">
        <v>87.387569878589304</v>
      </c>
      <c r="N64">
        <v>87.958137229277298</v>
      </c>
      <c r="O64">
        <v>87.439758103281704</v>
      </c>
      <c r="P64">
        <v>91.820737755105895</v>
      </c>
      <c r="Q64">
        <v>60.732623872248901</v>
      </c>
      <c r="R64">
        <v>54.0443696128727</v>
      </c>
    </row>
    <row r="65" spans="1:18" x14ac:dyDescent="0.2">
      <c r="A65" s="145">
        <v>64</v>
      </c>
      <c r="B65" s="5" t="s">
        <v>166</v>
      </c>
      <c r="C65">
        <v>1</v>
      </c>
      <c r="D65" s="145">
        <v>83.811858768631197</v>
      </c>
      <c r="E65">
        <v>83.096531893485206</v>
      </c>
      <c r="F65">
        <v>69.837255971978493</v>
      </c>
      <c r="G65">
        <v>86.604433387417799</v>
      </c>
      <c r="H65">
        <v>92.819923119730504</v>
      </c>
      <c r="I65">
        <v>90.746965152287103</v>
      </c>
      <c r="J65">
        <v>86.863470999093096</v>
      </c>
      <c r="K65" s="145">
        <v>1</v>
      </c>
      <c r="L65">
        <v>83.811858768631197</v>
      </c>
      <c r="M65">
        <v>83.096531893485206</v>
      </c>
      <c r="N65">
        <v>69.837255971978493</v>
      </c>
      <c r="O65">
        <v>86.604433387417799</v>
      </c>
      <c r="P65">
        <v>92.819923119730504</v>
      </c>
      <c r="Q65">
        <v>90.746965152287103</v>
      </c>
      <c r="R65">
        <v>86.863470999093096</v>
      </c>
    </row>
    <row r="66" spans="1:18" x14ac:dyDescent="0.2">
      <c r="A66" s="145">
        <v>65</v>
      </c>
      <c r="B66" s="34" t="s">
        <v>170</v>
      </c>
      <c r="C66">
        <v>1</v>
      </c>
      <c r="D66" s="145">
        <v>87.964647918368797</v>
      </c>
      <c r="E66">
        <v>89.419189829317901</v>
      </c>
      <c r="F66">
        <v>95.202534825199905</v>
      </c>
      <c r="G66">
        <v>81.836434908502397</v>
      </c>
      <c r="H66">
        <v>90.0074259360469</v>
      </c>
      <c r="I66">
        <v>85.377684602387404</v>
      </c>
      <c r="J66">
        <v>87.7990970577128</v>
      </c>
      <c r="K66" s="145">
        <v>1</v>
      </c>
      <c r="L66">
        <v>87.964647918368797</v>
      </c>
      <c r="M66">
        <v>89.419189829317901</v>
      </c>
      <c r="N66">
        <v>95.202534825199905</v>
      </c>
      <c r="O66">
        <v>81.836434908502397</v>
      </c>
      <c r="P66">
        <v>90.0074259360469</v>
      </c>
      <c r="Q66">
        <v>85.377684602387404</v>
      </c>
      <c r="R66">
        <v>87.7990970577128</v>
      </c>
    </row>
    <row r="67" spans="1:18" x14ac:dyDescent="0.2">
      <c r="A67" s="145">
        <v>66</v>
      </c>
      <c r="B67" s="34" t="s">
        <v>171</v>
      </c>
      <c r="C67">
        <v>1</v>
      </c>
      <c r="D67" s="145">
        <v>76.040935225119796</v>
      </c>
      <c r="E67">
        <v>85.237437975811005</v>
      </c>
      <c r="F67">
        <v>97.036724982067199</v>
      </c>
      <c r="G67">
        <v>52.404575736798002</v>
      </c>
      <c r="H67">
        <v>87.450638961809901</v>
      </c>
      <c r="I67">
        <v>69.640835541616099</v>
      </c>
      <c r="J67">
        <v>73.654285368160302</v>
      </c>
      <c r="K67" s="145">
        <v>0.8</v>
      </c>
      <c r="L67">
        <v>60.832748180095841</v>
      </c>
      <c r="M67">
        <v>68.18995038064881</v>
      </c>
      <c r="N67">
        <v>77.62937998565377</v>
      </c>
      <c r="O67">
        <v>41.923660589438406</v>
      </c>
      <c r="P67">
        <v>69.960511169447926</v>
      </c>
      <c r="Q67">
        <v>55.712668433292883</v>
      </c>
      <c r="R67">
        <v>58.923428294528243</v>
      </c>
    </row>
    <row r="68" spans="1:18" x14ac:dyDescent="0.2">
      <c r="A68" s="145">
        <v>67</v>
      </c>
      <c r="B68" s="34" t="s">
        <v>172</v>
      </c>
      <c r="C68">
        <v>1</v>
      </c>
      <c r="D68" s="145">
        <v>69.947418551468999</v>
      </c>
      <c r="E68">
        <v>93.0082347046216</v>
      </c>
      <c r="F68">
        <v>95.5002896905645</v>
      </c>
      <c r="G68">
        <v>15.953245990960299</v>
      </c>
      <c r="H68">
        <v>93.124169887499306</v>
      </c>
      <c r="I68">
        <v>88.525798606228193</v>
      </c>
      <c r="J68">
        <v>91.355726620689794</v>
      </c>
      <c r="K68" s="145">
        <v>0.6</v>
      </c>
      <c r="L68">
        <v>41.968451130881398</v>
      </c>
      <c r="M68">
        <v>55.804940822772956</v>
      </c>
      <c r="N68">
        <v>57.300173814338699</v>
      </c>
      <c r="O68">
        <v>9.5719475945761801</v>
      </c>
      <c r="P68">
        <v>55.874501932499584</v>
      </c>
      <c r="Q68">
        <v>53.115479163736914</v>
      </c>
      <c r="R68">
        <v>54.813435972413878</v>
      </c>
    </row>
    <row r="69" spans="1:18" x14ac:dyDescent="0.2">
      <c r="A69" s="145">
        <v>68</v>
      </c>
      <c r="B69" s="34" t="s">
        <v>173</v>
      </c>
      <c r="C69">
        <v>1</v>
      </c>
      <c r="D69" s="145">
        <v>88.690085397576297</v>
      </c>
      <c r="E69">
        <v>94.4369555742675</v>
      </c>
      <c r="F69">
        <v>86.800494401075298</v>
      </c>
      <c r="G69">
        <v>84.086491063239293</v>
      </c>
      <c r="H69">
        <v>93.031687140303703</v>
      </c>
      <c r="I69">
        <v>86.353501669058602</v>
      </c>
      <c r="J69">
        <v>90.471765164146007</v>
      </c>
      <c r="K69" s="145">
        <v>0.9</v>
      </c>
      <c r="L69">
        <v>79.821076857818667</v>
      </c>
      <c r="M69">
        <v>84.99326001684075</v>
      </c>
      <c r="N69">
        <v>78.120444960967774</v>
      </c>
      <c r="O69">
        <v>75.677841956915373</v>
      </c>
      <c r="P69">
        <v>83.72851842627334</v>
      </c>
      <c r="Q69">
        <v>77.71815150215275</v>
      </c>
      <c r="R69">
        <v>81.424588647731412</v>
      </c>
    </row>
    <row r="70" spans="1:18" x14ac:dyDescent="0.2">
      <c r="A70" s="145">
        <v>69</v>
      </c>
      <c r="B70" s="34" t="s">
        <v>174</v>
      </c>
      <c r="C70">
        <v>1</v>
      </c>
      <c r="D70" s="145">
        <v>91.7132701455198</v>
      </c>
      <c r="E70">
        <v>94.741604372526794</v>
      </c>
      <c r="F70">
        <v>93.9424919310013</v>
      </c>
      <c r="G70">
        <v>88.889283914891294</v>
      </c>
      <c r="H70">
        <v>92.749177202103297</v>
      </c>
      <c r="I70">
        <v>91.021848435568103</v>
      </c>
      <c r="J70">
        <v>87.608673298183305</v>
      </c>
      <c r="K70" s="145">
        <v>1</v>
      </c>
      <c r="L70">
        <v>91.7132701455198</v>
      </c>
      <c r="M70">
        <v>94.741604372526794</v>
      </c>
      <c r="N70">
        <v>93.9424919310013</v>
      </c>
      <c r="O70">
        <v>88.889283914891294</v>
      </c>
      <c r="P70">
        <v>92.749177202103297</v>
      </c>
      <c r="Q70">
        <v>91.021848435568103</v>
      </c>
      <c r="R70">
        <v>87.608673298183305</v>
      </c>
    </row>
    <row r="71" spans="1:18" x14ac:dyDescent="0.2">
      <c r="A71" s="145">
        <v>70</v>
      </c>
      <c r="B71" s="34" t="s">
        <v>175</v>
      </c>
      <c r="C71">
        <v>1</v>
      </c>
      <c r="D71" s="145">
        <v>83.536740232764103</v>
      </c>
      <c r="E71">
        <v>86.951588927277896</v>
      </c>
      <c r="F71">
        <v>90.176263136625806</v>
      </c>
      <c r="G71">
        <v>90.507728392199098</v>
      </c>
      <c r="H71">
        <v>52.056739752307401</v>
      </c>
      <c r="I71">
        <v>85.882370036579999</v>
      </c>
      <c r="J71">
        <v>89.455501156454105</v>
      </c>
      <c r="K71" s="145">
        <v>1</v>
      </c>
      <c r="L71">
        <v>83.536740232764103</v>
      </c>
      <c r="M71">
        <v>86.951588927277896</v>
      </c>
      <c r="N71">
        <v>90.176263136625806</v>
      </c>
      <c r="O71">
        <v>90.507728392199098</v>
      </c>
      <c r="P71">
        <v>52.056739752307401</v>
      </c>
      <c r="Q71">
        <v>85.882370036579999</v>
      </c>
      <c r="R71">
        <v>89.455501156454105</v>
      </c>
    </row>
    <row r="72" spans="1:18" x14ac:dyDescent="0.2">
      <c r="A72" s="145">
        <v>71</v>
      </c>
      <c r="B72" s="34" t="s">
        <v>182</v>
      </c>
      <c r="C72">
        <v>1</v>
      </c>
      <c r="D72" s="145">
        <v>90.814787806952594</v>
      </c>
      <c r="E72">
        <v>92.407281394064299</v>
      </c>
      <c r="F72">
        <v>90.700188370518802</v>
      </c>
      <c r="G72">
        <v>91.472818696100205</v>
      </c>
      <c r="H72">
        <v>91.2847590079828</v>
      </c>
      <c r="I72">
        <v>89.254852318151194</v>
      </c>
      <c r="J72">
        <v>84.8616062686296</v>
      </c>
      <c r="K72" s="145">
        <v>1</v>
      </c>
      <c r="L72">
        <v>90.814787806952594</v>
      </c>
      <c r="M72">
        <v>92.407281394064299</v>
      </c>
      <c r="N72">
        <v>90.700188370518802</v>
      </c>
      <c r="O72">
        <v>91.472818696100205</v>
      </c>
      <c r="P72">
        <v>91.2847590079828</v>
      </c>
      <c r="Q72">
        <v>89.254852318151194</v>
      </c>
      <c r="R72">
        <v>84.8616062686296</v>
      </c>
    </row>
    <row r="73" spans="1:18" x14ac:dyDescent="0.2">
      <c r="A73" s="145">
        <v>72</v>
      </c>
      <c r="B73" s="34" t="s">
        <v>183</v>
      </c>
      <c r="C73">
        <v>1</v>
      </c>
      <c r="D73" s="145">
        <v>82.395548052060803</v>
      </c>
      <c r="E73">
        <v>87.774458441482693</v>
      </c>
      <c r="F73">
        <v>92.417990409091402</v>
      </c>
      <c r="G73">
        <v>85.8461213352101</v>
      </c>
      <c r="H73">
        <v>64.391170578307197</v>
      </c>
      <c r="I73">
        <v>61.6224099529772</v>
      </c>
      <c r="J73">
        <v>84.304873975514298</v>
      </c>
      <c r="K73" s="145">
        <v>0.6</v>
      </c>
      <c r="L73">
        <v>49.437328831236478</v>
      </c>
      <c r="M73">
        <v>52.664675064889614</v>
      </c>
      <c r="N73">
        <v>55.450794245454837</v>
      </c>
      <c r="O73">
        <v>51.507672801126056</v>
      </c>
      <c r="P73">
        <v>38.634702346984319</v>
      </c>
      <c r="Q73">
        <v>36.973445971786319</v>
      </c>
      <c r="R73">
        <v>50.58292438530858</v>
      </c>
    </row>
    <row r="74" spans="1:18" hidden="1" x14ac:dyDescent="0.2">
      <c r="A74" s="33">
        <v>73</v>
      </c>
      <c r="B74" s="35" t="s">
        <v>184</v>
      </c>
      <c r="C74">
        <v>1</v>
      </c>
      <c r="D74" s="33"/>
      <c r="E74" s="32"/>
      <c r="F74" s="32"/>
      <c r="G74" s="32"/>
      <c r="H74" s="32"/>
      <c r="I74" s="32"/>
      <c r="J74" s="32"/>
      <c r="K74" s="145">
        <v>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hidden="1" x14ac:dyDescent="0.2">
      <c r="A75" s="33">
        <v>74</v>
      </c>
      <c r="B75" s="35" t="s">
        <v>189</v>
      </c>
      <c r="C75">
        <v>1</v>
      </c>
      <c r="D75" s="33"/>
      <c r="E75" s="32"/>
      <c r="F75" s="32"/>
      <c r="G75" s="32"/>
      <c r="H75" s="32"/>
      <c r="I75" s="32"/>
      <c r="J75" s="32"/>
      <c r="K75" s="145">
        <v>1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 hidden="1" x14ac:dyDescent="0.2">
      <c r="A76" s="33">
        <v>75</v>
      </c>
      <c r="B76" s="38" t="s">
        <v>190</v>
      </c>
      <c r="C76">
        <v>1</v>
      </c>
      <c r="D76" s="33"/>
      <c r="E76" s="32"/>
      <c r="F76" s="32"/>
      <c r="G76" s="32"/>
      <c r="H76" s="32"/>
      <c r="I76" s="32"/>
      <c r="J76" s="32"/>
      <c r="K76" s="145">
        <v>0.9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 x14ac:dyDescent="0.2">
      <c r="A77" s="145">
        <v>76</v>
      </c>
      <c r="B77" s="34" t="s">
        <v>191</v>
      </c>
      <c r="C77">
        <v>1</v>
      </c>
      <c r="D77" s="145">
        <v>90.071878600221794</v>
      </c>
      <c r="E77">
        <v>87.964623344359495</v>
      </c>
      <c r="F77">
        <v>96.312065735812396</v>
      </c>
      <c r="G77">
        <v>87.853995017601704</v>
      </c>
      <c r="H77">
        <v>90.631629651028803</v>
      </c>
      <c r="I77">
        <v>86.669123105107502</v>
      </c>
      <c r="J77">
        <v>90.205514644927106</v>
      </c>
      <c r="K77" s="145">
        <v>1</v>
      </c>
      <c r="L77">
        <v>90.071878600221794</v>
      </c>
      <c r="M77">
        <v>87.964623344359495</v>
      </c>
      <c r="N77">
        <v>96.312065735812396</v>
      </c>
      <c r="O77">
        <v>87.853995017601704</v>
      </c>
      <c r="P77">
        <v>90.631629651028803</v>
      </c>
      <c r="Q77">
        <v>86.669123105107502</v>
      </c>
      <c r="R77">
        <v>90.205514644927106</v>
      </c>
    </row>
    <row r="78" spans="1:18" x14ac:dyDescent="0.2">
      <c r="A78" s="145">
        <v>77</v>
      </c>
      <c r="B78" s="34" t="s">
        <v>195</v>
      </c>
      <c r="C78">
        <v>1</v>
      </c>
      <c r="D78" s="145">
        <v>92.060031200773096</v>
      </c>
      <c r="E78">
        <v>93.536993538534702</v>
      </c>
      <c r="F78">
        <v>96.777909865456493</v>
      </c>
      <c r="G78">
        <v>88.8696692016252</v>
      </c>
      <c r="H78">
        <v>91.871139602068794</v>
      </c>
      <c r="I78">
        <v>89.993590850362395</v>
      </c>
      <c r="J78">
        <v>90.746126738663406</v>
      </c>
      <c r="K78" s="145">
        <v>1</v>
      </c>
      <c r="L78">
        <v>92.060031200773096</v>
      </c>
      <c r="M78">
        <v>93.536993538534702</v>
      </c>
      <c r="N78">
        <v>96.777909865456493</v>
      </c>
      <c r="O78">
        <v>88.8696692016252</v>
      </c>
      <c r="P78">
        <v>91.871139602068794</v>
      </c>
      <c r="Q78">
        <v>89.993590850362395</v>
      </c>
      <c r="R78">
        <v>90.746126738663406</v>
      </c>
    </row>
    <row r="79" spans="1:18" x14ac:dyDescent="0.2">
      <c r="A79" s="145">
        <v>78</v>
      </c>
      <c r="B79" s="34" t="s">
        <v>196</v>
      </c>
      <c r="C79">
        <v>1</v>
      </c>
      <c r="D79" s="145">
        <v>71.667183050025599</v>
      </c>
      <c r="E79">
        <v>94.227358599160397</v>
      </c>
      <c r="F79">
        <v>94.751400970209602</v>
      </c>
      <c r="G79">
        <v>21.2891905532768</v>
      </c>
      <c r="H79">
        <v>93.027245513733703</v>
      </c>
      <c r="I79">
        <v>89.722064147409995</v>
      </c>
      <c r="J79">
        <v>90.685764427370202</v>
      </c>
      <c r="K79" s="145">
        <v>0.8</v>
      </c>
      <c r="L79">
        <v>57.333746440020484</v>
      </c>
      <c r="M79">
        <v>75.38188687932832</v>
      </c>
      <c r="N79">
        <v>75.801120776167679</v>
      </c>
      <c r="O79">
        <v>17.03135244262144</v>
      </c>
      <c r="P79">
        <v>74.421796410986971</v>
      </c>
      <c r="Q79">
        <v>71.777651317928004</v>
      </c>
      <c r="R79">
        <v>72.548611541896165</v>
      </c>
    </row>
    <row r="80" spans="1:18" x14ac:dyDescent="0.2">
      <c r="A80" s="145">
        <v>79</v>
      </c>
      <c r="B80" s="5" t="s">
        <v>197</v>
      </c>
      <c r="C80">
        <v>1</v>
      </c>
      <c r="D80" s="145">
        <v>88.227733598565607</v>
      </c>
      <c r="E80">
        <v>92.736592410634103</v>
      </c>
      <c r="F80">
        <v>94.796188745371694</v>
      </c>
      <c r="G80">
        <v>84.719032573312006</v>
      </c>
      <c r="H80">
        <v>86.083007428492806</v>
      </c>
      <c r="I80">
        <v>75.877726133708407</v>
      </c>
      <c r="J80">
        <v>89.362493614250596</v>
      </c>
      <c r="K80" s="145">
        <v>1</v>
      </c>
      <c r="L80">
        <v>88.227733598565607</v>
      </c>
      <c r="M80">
        <v>92.736592410634103</v>
      </c>
      <c r="N80">
        <v>94.796188745371694</v>
      </c>
      <c r="O80">
        <v>84.719032573312006</v>
      </c>
      <c r="P80">
        <v>86.083007428492806</v>
      </c>
      <c r="Q80">
        <v>75.877726133708407</v>
      </c>
      <c r="R80">
        <v>89.362493614250596</v>
      </c>
    </row>
    <row r="81" spans="1:18" x14ac:dyDescent="0.2">
      <c r="A81" s="145">
        <v>80</v>
      </c>
      <c r="B81" s="34" t="s">
        <v>199</v>
      </c>
      <c r="C81">
        <v>1</v>
      </c>
      <c r="D81" s="145">
        <v>84.3635672167471</v>
      </c>
      <c r="E81">
        <v>90.579904492244296</v>
      </c>
      <c r="F81">
        <v>90.207645404346707</v>
      </c>
      <c r="G81">
        <v>83.246284518913399</v>
      </c>
      <c r="H81">
        <v>86.832472285930805</v>
      </c>
      <c r="I81">
        <v>52.340068189026297</v>
      </c>
      <c r="J81">
        <v>83.757278995843606</v>
      </c>
      <c r="K81" s="145">
        <v>1</v>
      </c>
      <c r="L81">
        <v>84.3635672167471</v>
      </c>
      <c r="M81">
        <v>90.579904492244296</v>
      </c>
      <c r="N81">
        <v>90.207645404346707</v>
      </c>
      <c r="O81">
        <v>83.246284518913399</v>
      </c>
      <c r="P81">
        <v>86.832472285930805</v>
      </c>
      <c r="Q81">
        <v>52.340068189026297</v>
      </c>
      <c r="R81">
        <v>83.757278995843606</v>
      </c>
    </row>
    <row r="82" spans="1:18" x14ac:dyDescent="0.2">
      <c r="A82" s="145">
        <v>81</v>
      </c>
      <c r="B82" s="34" t="s">
        <v>200</v>
      </c>
      <c r="C82">
        <v>1</v>
      </c>
      <c r="D82" s="145">
        <v>90.7003461505968</v>
      </c>
      <c r="E82">
        <v>95.064143128450795</v>
      </c>
      <c r="F82">
        <v>94.131095881650197</v>
      </c>
      <c r="G82">
        <v>89.007459404030001</v>
      </c>
      <c r="H82">
        <v>91.293213592630096</v>
      </c>
      <c r="I82">
        <v>77.755515144808896</v>
      </c>
      <c r="J82">
        <v>88.445531368165604</v>
      </c>
      <c r="K82" s="145">
        <v>1</v>
      </c>
      <c r="L82">
        <v>90.7003461505968</v>
      </c>
      <c r="M82">
        <v>95.064143128450795</v>
      </c>
      <c r="N82">
        <v>94.131095881650197</v>
      </c>
      <c r="O82">
        <v>89.007459404030001</v>
      </c>
      <c r="P82">
        <v>91.293213592630096</v>
      </c>
      <c r="Q82">
        <v>77.755515144808896</v>
      </c>
      <c r="R82">
        <v>88.445531368165604</v>
      </c>
    </row>
    <row r="83" spans="1:18" x14ac:dyDescent="0.2">
      <c r="A83" s="145">
        <v>82</v>
      </c>
      <c r="B83" s="34" t="s">
        <v>202</v>
      </c>
      <c r="C83">
        <v>1</v>
      </c>
      <c r="D83" s="145">
        <v>72.186127939142096</v>
      </c>
      <c r="E83">
        <v>87.652595387546597</v>
      </c>
      <c r="F83">
        <v>93.668622577838207</v>
      </c>
      <c r="G83">
        <v>32.2674693413231</v>
      </c>
      <c r="H83">
        <v>89.580258942404001</v>
      </c>
      <c r="I83">
        <v>91.571334535660498</v>
      </c>
      <c r="J83">
        <v>79.156728161774296</v>
      </c>
      <c r="K83" s="145">
        <v>1</v>
      </c>
      <c r="L83">
        <v>72.186127939142096</v>
      </c>
      <c r="M83">
        <v>87.652595387546597</v>
      </c>
      <c r="N83">
        <v>93.668622577838207</v>
      </c>
      <c r="O83">
        <v>32.2674693413231</v>
      </c>
      <c r="P83">
        <v>89.580258942404001</v>
      </c>
      <c r="Q83">
        <v>91.571334535660498</v>
      </c>
      <c r="R83">
        <v>79.156728161774296</v>
      </c>
    </row>
    <row r="84" spans="1:18" x14ac:dyDescent="0.2">
      <c r="A84" s="145">
        <v>83</v>
      </c>
      <c r="B84" s="5" t="s">
        <v>203</v>
      </c>
      <c r="C84">
        <v>1</v>
      </c>
      <c r="D84" s="145">
        <v>89.893816156508706</v>
      </c>
      <c r="E84">
        <v>93.695219278804601</v>
      </c>
      <c r="F84">
        <v>86.956287549580196</v>
      </c>
      <c r="G84">
        <v>88.658981033024006</v>
      </c>
      <c r="H84">
        <v>90.736655072415601</v>
      </c>
      <c r="I84">
        <v>90.399783533727401</v>
      </c>
      <c r="J84">
        <v>90.337846067101594</v>
      </c>
      <c r="K84" s="145">
        <v>1</v>
      </c>
      <c r="L84">
        <v>89.893816156508706</v>
      </c>
      <c r="M84">
        <v>93.695219278804601</v>
      </c>
      <c r="N84">
        <v>86.956287549580196</v>
      </c>
      <c r="O84">
        <v>88.658981033024006</v>
      </c>
      <c r="P84">
        <v>90.736655072415601</v>
      </c>
      <c r="Q84">
        <v>90.399783533727401</v>
      </c>
      <c r="R84">
        <v>90.337846067101594</v>
      </c>
    </row>
    <row r="85" spans="1:18" hidden="1" x14ac:dyDescent="0.2">
      <c r="A85" s="33">
        <v>84</v>
      </c>
      <c r="B85" s="35" t="s">
        <v>204</v>
      </c>
      <c r="C85">
        <v>1</v>
      </c>
      <c r="D85" s="33"/>
      <c r="E85" s="32"/>
      <c r="F85" s="32"/>
      <c r="G85" s="32"/>
      <c r="H85" s="32"/>
      <c r="I85" s="32"/>
      <c r="J85" s="32"/>
      <c r="L85">
        <f t="shared" ref="L85:L86" si="0">D85*$K85</f>
        <v>0</v>
      </c>
      <c r="M85">
        <f t="shared" ref="M85:M86" si="1">E85*$K85</f>
        <v>0</v>
      </c>
      <c r="N85">
        <f t="shared" ref="N85:N86" si="2">F85*$K85</f>
        <v>0</v>
      </c>
      <c r="O85">
        <f t="shared" ref="O85:O86" si="3">G85*$K85</f>
        <v>0</v>
      </c>
      <c r="P85">
        <f t="shared" ref="P85:P86" si="4">H85*$K85</f>
        <v>0</v>
      </c>
      <c r="Q85">
        <f t="shared" ref="Q85:Q86" si="5">I85*$K85</f>
        <v>0</v>
      </c>
      <c r="R85">
        <f t="shared" ref="R85:R86" si="6">J85*$K85</f>
        <v>0</v>
      </c>
    </row>
    <row r="86" spans="1:18" hidden="1" x14ac:dyDescent="0.2">
      <c r="A86" s="33">
        <v>85</v>
      </c>
      <c r="B86" s="38" t="s">
        <v>213</v>
      </c>
      <c r="C86">
        <v>1</v>
      </c>
      <c r="D86" s="33"/>
      <c r="E86" s="32"/>
      <c r="F86" s="32"/>
      <c r="G86" s="32"/>
      <c r="H86" s="32"/>
      <c r="I86" s="32"/>
      <c r="J86" s="32"/>
      <c r="L86">
        <f t="shared" si="0"/>
        <v>0</v>
      </c>
      <c r="M86">
        <f t="shared" si="1"/>
        <v>0</v>
      </c>
      <c r="N86">
        <f t="shared" si="2"/>
        <v>0</v>
      </c>
      <c r="O86">
        <f t="shared" si="3"/>
        <v>0</v>
      </c>
      <c r="P86">
        <f t="shared" si="4"/>
        <v>0</v>
      </c>
      <c r="Q86">
        <f t="shared" si="5"/>
        <v>0</v>
      </c>
      <c r="R86">
        <f t="shared" si="6"/>
        <v>0</v>
      </c>
    </row>
    <row r="87" spans="1:18" x14ac:dyDescent="0.2">
      <c r="D87" s="33">
        <v>65536</v>
      </c>
      <c r="E87" s="32">
        <v>65536</v>
      </c>
      <c r="F87" s="32">
        <v>65536</v>
      </c>
      <c r="G87" s="32">
        <v>65536</v>
      </c>
      <c r="H87" s="32">
        <v>65536</v>
      </c>
      <c r="I87" s="32">
        <v>65536</v>
      </c>
      <c r="J87" s="32">
        <v>65536</v>
      </c>
    </row>
    <row r="88" spans="1:18" x14ac:dyDescent="0.2">
      <c r="D88" s="145">
        <v>86.551015012579498</v>
      </c>
      <c r="E88">
        <v>92.268246213881696</v>
      </c>
      <c r="F88">
        <v>96.608899512380503</v>
      </c>
      <c r="G88">
        <v>73.321695668384393</v>
      </c>
      <c r="H88">
        <v>91.584631949088703</v>
      </c>
      <c r="I88">
        <v>87.354395221732702</v>
      </c>
      <c r="J88">
        <v>86.530703104246996</v>
      </c>
    </row>
    <row r="89" spans="1:18" x14ac:dyDescent="0.2">
      <c r="D89" s="145">
        <v>53.626318503255</v>
      </c>
      <c r="E89">
        <v>39.676537171699898</v>
      </c>
      <c r="F89">
        <v>92.374699921043501</v>
      </c>
      <c r="G89">
        <v>79.298510885802003</v>
      </c>
      <c r="H89">
        <v>3.5195629137776199E-2</v>
      </c>
      <c r="I89">
        <v>3.0900998605913599</v>
      </c>
      <c r="J89">
        <v>42.526413134009701</v>
      </c>
    </row>
    <row r="90" spans="1:18" x14ac:dyDescent="0.2">
      <c r="D90" s="145">
        <v>90.363211263524605</v>
      </c>
      <c r="E90">
        <v>93.420655828698003</v>
      </c>
      <c r="F90">
        <v>96.597947364186695</v>
      </c>
      <c r="G90">
        <v>88.278247948330502</v>
      </c>
      <c r="H90">
        <v>92.449993305390507</v>
      </c>
      <c r="I90">
        <v>73.449816833493898</v>
      </c>
      <c r="J90">
        <v>86.663746428372207</v>
      </c>
    </row>
    <row r="91" spans="1:18" x14ac:dyDescent="0.2">
      <c r="D91" s="145">
        <v>88.417096467533298</v>
      </c>
      <c r="E91">
        <v>93.062761896966407</v>
      </c>
      <c r="F91">
        <v>94.685085212783093</v>
      </c>
      <c r="G91">
        <v>90.748936507477595</v>
      </c>
      <c r="H91">
        <v>71.7866115229493</v>
      </c>
      <c r="I91">
        <v>90.104338617956103</v>
      </c>
      <c r="J91">
        <v>81.560386247347196</v>
      </c>
    </row>
    <row r="92" spans="1:18" x14ac:dyDescent="0.2">
      <c r="D92" s="145">
        <v>86.530833163676306</v>
      </c>
      <c r="E92">
        <v>93.313707407709998</v>
      </c>
      <c r="F92">
        <v>96.924663995459497</v>
      </c>
      <c r="G92">
        <v>70.355659288128805</v>
      </c>
      <c r="H92">
        <v>93.020698038813293</v>
      </c>
      <c r="I92">
        <v>88.432337291088402</v>
      </c>
      <c r="J92">
        <v>90.5457479193349</v>
      </c>
    </row>
    <row r="93" spans="1:18" x14ac:dyDescent="0.2">
      <c r="D93" s="145">
        <v>90.169120967099801</v>
      </c>
      <c r="E93">
        <v>92.805586780508904</v>
      </c>
      <c r="F93">
        <v>91.281258828123597</v>
      </c>
      <c r="G93">
        <v>88.658887055791595</v>
      </c>
      <c r="H93">
        <v>88.943675291678701</v>
      </c>
      <c r="I93">
        <v>89.345574245812998</v>
      </c>
      <c r="J93">
        <v>89.488218219307697</v>
      </c>
    </row>
    <row r="94" spans="1:18" x14ac:dyDescent="0.2">
      <c r="D94" s="145">
        <v>91.455687200459906</v>
      </c>
      <c r="E94">
        <v>94.530519294814596</v>
      </c>
      <c r="F94">
        <v>94.541077999311895</v>
      </c>
      <c r="G94">
        <v>90.459053879732807</v>
      </c>
      <c r="H94">
        <v>89.171236025820704</v>
      </c>
      <c r="I94">
        <v>88.447517007597298</v>
      </c>
      <c r="J94">
        <v>86.592031976957401</v>
      </c>
    </row>
    <row r="95" spans="1:18" x14ac:dyDescent="0.2">
      <c r="D95" s="145">
        <v>92.277565186241006</v>
      </c>
      <c r="E95">
        <v>95.235908015962707</v>
      </c>
      <c r="F95">
        <v>97.557420890326696</v>
      </c>
      <c r="G95">
        <v>89.398015604476001</v>
      </c>
      <c r="H95">
        <v>89.220720103100504</v>
      </c>
      <c r="I95">
        <v>89.479418432607901</v>
      </c>
      <c r="J95">
        <v>90.7390710097294</v>
      </c>
    </row>
    <row r="96" spans="1:18" x14ac:dyDescent="0.2">
      <c r="D96" s="145">
        <v>88.383169265267398</v>
      </c>
      <c r="E96">
        <v>75.545189578627102</v>
      </c>
      <c r="F96">
        <v>96.772752862069495</v>
      </c>
      <c r="G96">
        <v>90.590610063870102</v>
      </c>
      <c r="H96">
        <v>92.583340439546305</v>
      </c>
      <c r="I96">
        <v>82.863037498559905</v>
      </c>
      <c r="J96">
        <v>88.535585061907895</v>
      </c>
    </row>
    <row r="97" spans="4:10" x14ac:dyDescent="0.2">
      <c r="D97" s="145">
        <v>90.6340087788479</v>
      </c>
      <c r="E97">
        <v>93.020059791390494</v>
      </c>
      <c r="F97">
        <v>96.832560062796304</v>
      </c>
      <c r="G97">
        <v>89.048343881670306</v>
      </c>
      <c r="H97">
        <v>92.1731307655227</v>
      </c>
      <c r="I97">
        <v>74.467570482723104</v>
      </c>
      <c r="J97">
        <v>87.172589899691403</v>
      </c>
    </row>
    <row r="98" spans="4:10" x14ac:dyDescent="0.2">
      <c r="D98" s="145">
        <v>92.829914956455298</v>
      </c>
      <c r="E98">
        <v>94.021916747146193</v>
      </c>
      <c r="F98">
        <v>97.519164694992597</v>
      </c>
      <c r="G98">
        <v>90.331545029403699</v>
      </c>
      <c r="H98">
        <v>92.497034671498994</v>
      </c>
      <c r="I98">
        <v>90.751891214325696</v>
      </c>
      <c r="J98">
        <v>89.883841565428597</v>
      </c>
    </row>
    <row r="99" spans="4:10" x14ac:dyDescent="0.2">
      <c r="D99" s="145">
        <v>88.677942528040205</v>
      </c>
      <c r="E99">
        <v>90.798860347892699</v>
      </c>
      <c r="F99">
        <v>93.086653276923101</v>
      </c>
      <c r="G99">
        <v>89.393257562340906</v>
      </c>
      <c r="H99">
        <v>90.963739390651696</v>
      </c>
      <c r="I99">
        <v>64.207453403026506</v>
      </c>
      <c r="J99">
        <v>88.303234940667494</v>
      </c>
    </row>
    <row r="100" spans="4:10" x14ac:dyDescent="0.2">
      <c r="D100" s="145">
        <v>91.519095068601004</v>
      </c>
      <c r="E100">
        <v>94.214690950835703</v>
      </c>
      <c r="F100">
        <v>93.613463108957504</v>
      </c>
      <c r="G100">
        <v>87.946132056033605</v>
      </c>
      <c r="H100">
        <v>92.739864726183797</v>
      </c>
      <c r="I100">
        <v>91.479277815646597</v>
      </c>
      <c r="J100">
        <v>90.635987929749405</v>
      </c>
    </row>
    <row r="101" spans="4:10" x14ac:dyDescent="0.2">
      <c r="D101" s="145">
        <v>91.046796410286504</v>
      </c>
      <c r="E101">
        <v>92.380514308280993</v>
      </c>
      <c r="F101">
        <v>95.677116110301696</v>
      </c>
      <c r="G101">
        <v>87.708334782039501</v>
      </c>
      <c r="H101">
        <v>93.008711226412402</v>
      </c>
      <c r="I101">
        <v>90.304904720692605</v>
      </c>
      <c r="J101">
        <v>85.314604719258199</v>
      </c>
    </row>
    <row r="103" spans="4:10" x14ac:dyDescent="0.2">
      <c r="D103" s="145">
        <v>90.168610478981194</v>
      </c>
      <c r="E103">
        <v>92.233047175034798</v>
      </c>
      <c r="F103">
        <v>96.579454725273706</v>
      </c>
      <c r="G103">
        <v>82.811674078365598</v>
      </c>
      <c r="H103">
        <v>93.051869342945693</v>
      </c>
      <c r="I103">
        <v>90.884573260226702</v>
      </c>
      <c r="J103">
        <v>90.513126392679794</v>
      </c>
    </row>
    <row r="104" spans="4:10" x14ac:dyDescent="0.2">
      <c r="D104" s="145">
        <v>83.710006248639701</v>
      </c>
      <c r="E104">
        <v>76.690624174942201</v>
      </c>
      <c r="F104">
        <v>96.156717173217103</v>
      </c>
      <c r="G104">
        <v>87.123620317100006</v>
      </c>
      <c r="H104">
        <v>92.760005711695698</v>
      </c>
      <c r="I104">
        <v>35.558059999049199</v>
      </c>
      <c r="J104">
        <v>85.6346203625979</v>
      </c>
    </row>
    <row r="106" spans="4:10" x14ac:dyDescent="0.2">
      <c r="D106" s="145">
        <v>86.022800785409899</v>
      </c>
      <c r="E106">
        <v>89.755668784832494</v>
      </c>
      <c r="F106">
        <v>74.183235742199699</v>
      </c>
      <c r="G106">
        <v>87.941571102036207</v>
      </c>
      <c r="H106">
        <v>90.853166059545103</v>
      </c>
      <c r="I106">
        <v>88.908984352116903</v>
      </c>
      <c r="J106">
        <v>87.418664187361102</v>
      </c>
    </row>
    <row r="107" spans="4:10" x14ac:dyDescent="0.2">
      <c r="D107" s="145">
        <v>84.267753750748199</v>
      </c>
      <c r="E107">
        <v>61.009110886251001</v>
      </c>
      <c r="F107">
        <v>94.4122072040836</v>
      </c>
      <c r="G107">
        <v>89.190043343612203</v>
      </c>
      <c r="H107">
        <v>91.375139796555601</v>
      </c>
      <c r="I107">
        <v>86.931524389034294</v>
      </c>
      <c r="J107">
        <v>82.671224412489707</v>
      </c>
    </row>
    <row r="108" spans="4:10" x14ac:dyDescent="0.2">
      <c r="D108" s="145">
        <v>89.141829585387498</v>
      </c>
      <c r="E108">
        <v>93.169104111758799</v>
      </c>
      <c r="F108">
        <v>95.760883561392802</v>
      </c>
      <c r="G108">
        <v>85.3668365430959</v>
      </c>
      <c r="H108">
        <v>87.884961252460101</v>
      </c>
      <c r="I108">
        <v>84.413441743507803</v>
      </c>
      <c r="J108">
        <v>83.093716922617006</v>
      </c>
    </row>
    <row r="109" spans="4:10" x14ac:dyDescent="0.2">
      <c r="D109" s="145">
        <v>83.656100779736093</v>
      </c>
      <c r="E109">
        <v>94.697118649671495</v>
      </c>
      <c r="F109">
        <v>57.460707332706299</v>
      </c>
      <c r="G109">
        <v>87.310764851214103</v>
      </c>
      <c r="H109">
        <v>92.3621778848415</v>
      </c>
      <c r="I109">
        <v>89.076635424299695</v>
      </c>
      <c r="J109">
        <v>86.616423844634497</v>
      </c>
    </row>
    <row r="110" spans="4:10" x14ac:dyDescent="0.2">
      <c r="D110" s="145">
        <v>89.011955516115805</v>
      </c>
      <c r="E110">
        <v>92.975269618610895</v>
      </c>
      <c r="F110">
        <v>89.8649922317761</v>
      </c>
      <c r="G110">
        <v>89.743535875237598</v>
      </c>
      <c r="H110">
        <v>87.919312977701907</v>
      </c>
      <c r="I110">
        <v>79.082560911671706</v>
      </c>
      <c r="J110">
        <v>85.356711579152602</v>
      </c>
    </row>
    <row r="111" spans="4:10" x14ac:dyDescent="0.2">
      <c r="D111" s="145">
        <v>90.451014433209707</v>
      </c>
      <c r="E111">
        <v>89.758600393675096</v>
      </c>
      <c r="F111">
        <v>95.894510144377705</v>
      </c>
      <c r="G111">
        <v>87.639434148300694</v>
      </c>
      <c r="H111">
        <v>90.149209806520801</v>
      </c>
      <c r="I111">
        <v>90.030154441297896</v>
      </c>
      <c r="J111">
        <v>90.052253693779505</v>
      </c>
    </row>
    <row r="112" spans="4:10" x14ac:dyDescent="0.2">
      <c r="D112" s="145">
        <v>90.327144242103799</v>
      </c>
      <c r="E112">
        <v>94.623526075356395</v>
      </c>
      <c r="F112">
        <v>95.160197739613906</v>
      </c>
      <c r="G112">
        <v>87.447107378738195</v>
      </c>
      <c r="H112">
        <v>85.132921292104996</v>
      </c>
      <c r="I112">
        <v>90.671860422281597</v>
      </c>
      <c r="J112">
        <v>87.545860533352098</v>
      </c>
    </row>
    <row r="113" spans="4:10" x14ac:dyDescent="0.2">
      <c r="D113" s="33">
        <v>65536</v>
      </c>
      <c r="E113" s="32">
        <v>65536</v>
      </c>
      <c r="F113" s="32">
        <v>65536</v>
      </c>
      <c r="G113" s="32">
        <v>65536</v>
      </c>
      <c r="H113" s="32">
        <v>65536</v>
      </c>
      <c r="I113" s="32">
        <v>65536</v>
      </c>
      <c r="J113" s="32">
        <v>65536</v>
      </c>
    </row>
    <row r="114" spans="4:10" x14ac:dyDescent="0.2">
      <c r="D114" s="145">
        <v>86.588485900222395</v>
      </c>
      <c r="E114">
        <v>91.694602890420299</v>
      </c>
      <c r="F114">
        <v>84.089239110027904</v>
      </c>
      <c r="G114">
        <v>85.192694412591706</v>
      </c>
      <c r="H114">
        <v>89.878297796663006</v>
      </c>
      <c r="I114">
        <v>78.124138490996899</v>
      </c>
      <c r="J114">
        <v>87.104721600413995</v>
      </c>
    </row>
    <row r="115" spans="4:10" x14ac:dyDescent="0.2">
      <c r="D115" s="145">
        <v>88.928061065300398</v>
      </c>
      <c r="E115">
        <v>93.405656430625299</v>
      </c>
      <c r="F115">
        <v>96.3151303671915</v>
      </c>
      <c r="G115">
        <v>85.955940697115395</v>
      </c>
      <c r="H115">
        <v>86.282358393981497</v>
      </c>
      <c r="I115">
        <v>79.863047604258298</v>
      </c>
      <c r="J115">
        <v>83.533855562477498</v>
      </c>
    </row>
    <row r="116" spans="4:10" x14ac:dyDescent="0.2">
      <c r="D116" s="145">
        <v>81.654528237933505</v>
      </c>
      <c r="E116">
        <v>77.091090841926999</v>
      </c>
      <c r="F116">
        <v>94.488931469406296</v>
      </c>
      <c r="G116">
        <v>90.843685583416203</v>
      </c>
      <c r="H116">
        <v>61.944159822228698</v>
      </c>
      <c r="I116">
        <v>54.687627468916197</v>
      </c>
      <c r="J116">
        <v>89.229627561853107</v>
      </c>
    </row>
    <row r="117" spans="4:10" x14ac:dyDescent="0.2">
      <c r="D117" s="145">
        <v>86.721127341407694</v>
      </c>
      <c r="E117">
        <v>94.283854069698407</v>
      </c>
      <c r="F117">
        <v>72.8648483718638</v>
      </c>
      <c r="G117">
        <v>88.523630817314995</v>
      </c>
      <c r="H117">
        <v>91.146127170337394</v>
      </c>
      <c r="I117">
        <v>88.745633232385799</v>
      </c>
      <c r="J117">
        <v>85.419413865616207</v>
      </c>
    </row>
    <row r="118" spans="4:10" x14ac:dyDescent="0.2">
      <c r="D118" s="145">
        <v>89.823855914706101</v>
      </c>
      <c r="E118">
        <v>94.046233079664603</v>
      </c>
      <c r="F118">
        <v>93.878155436429097</v>
      </c>
      <c r="G118">
        <v>88.763041792420495</v>
      </c>
      <c r="H118">
        <v>81.017711184969102</v>
      </c>
      <c r="I118">
        <v>90.308488810779906</v>
      </c>
      <c r="J118">
        <v>89.123631136098098</v>
      </c>
    </row>
    <row r="119" spans="4:10" x14ac:dyDescent="0.2">
      <c r="D119" s="145">
        <v>84.116985820519801</v>
      </c>
      <c r="E119">
        <v>75.295502353011898</v>
      </c>
      <c r="F119">
        <v>79.160606796096005</v>
      </c>
      <c r="G119">
        <v>90.049667910430799</v>
      </c>
      <c r="H119">
        <v>91.491719585684294</v>
      </c>
      <c r="I119">
        <v>81.0637399543143</v>
      </c>
      <c r="J119">
        <v>85.4310024419039</v>
      </c>
    </row>
    <row r="120" spans="4:10" x14ac:dyDescent="0.2">
      <c r="D120" s="145">
        <v>91.900667912030102</v>
      </c>
      <c r="E120">
        <v>94.116102373064805</v>
      </c>
      <c r="F120">
        <v>97.378415802969997</v>
      </c>
      <c r="G120">
        <v>88.067332799281601</v>
      </c>
      <c r="H120">
        <v>91.339918921293304</v>
      </c>
      <c r="I120">
        <v>91.716707928502899</v>
      </c>
      <c r="J120">
        <v>88.024313389426297</v>
      </c>
    </row>
    <row r="121" spans="4:10" x14ac:dyDescent="0.2">
      <c r="D121" s="145">
        <v>88.201622040004196</v>
      </c>
      <c r="E121">
        <v>90.917186052618405</v>
      </c>
      <c r="F121">
        <v>89.685834207354205</v>
      </c>
      <c r="G121">
        <v>88.268634156888695</v>
      </c>
      <c r="H121">
        <v>84.328507905685797</v>
      </c>
      <c r="I121">
        <v>84.754045369682501</v>
      </c>
      <c r="J121">
        <v>87.927975364853296</v>
      </c>
    </row>
    <row r="122" spans="4:10" x14ac:dyDescent="0.2">
      <c r="D122" s="145">
        <v>76.711430501820999</v>
      </c>
      <c r="E122">
        <v>55.674992403363902</v>
      </c>
      <c r="F122">
        <v>95.125256962314097</v>
      </c>
      <c r="G122">
        <v>81.304662366924802</v>
      </c>
      <c r="H122">
        <v>60.352013928107603</v>
      </c>
      <c r="I122">
        <v>88.996107566913494</v>
      </c>
      <c r="J122">
        <v>85.766290158310497</v>
      </c>
    </row>
    <row r="123" spans="4:10" x14ac:dyDescent="0.2">
      <c r="D123" s="145">
        <v>89.536684426475702</v>
      </c>
      <c r="E123">
        <v>94.854256503150097</v>
      </c>
      <c r="F123">
        <v>87.981479430312405</v>
      </c>
      <c r="G123">
        <v>85.002608943333897</v>
      </c>
      <c r="H123">
        <v>92.506049739123199</v>
      </c>
      <c r="I123">
        <v>90.111513276406001</v>
      </c>
      <c r="J123">
        <v>91.126448002454396</v>
      </c>
    </row>
    <row r="125" spans="4:10" x14ac:dyDescent="0.2">
      <c r="D125" s="145">
        <v>88.888536073968396</v>
      </c>
      <c r="E125">
        <v>91.647044432069706</v>
      </c>
      <c r="F125">
        <v>93.308922012295994</v>
      </c>
      <c r="G125">
        <v>86.348694761687796</v>
      </c>
      <c r="H125">
        <v>89.302374047136894</v>
      </c>
      <c r="I125">
        <v>89.819118902877193</v>
      </c>
      <c r="J125">
        <v>78.145924424034305</v>
      </c>
    </row>
    <row r="126" spans="4:10" x14ac:dyDescent="0.2">
      <c r="D126" s="145">
        <v>82.596120359419899</v>
      </c>
      <c r="E126">
        <v>81.957086959495598</v>
      </c>
      <c r="F126">
        <v>88.019278368555405</v>
      </c>
      <c r="G126">
        <v>81.480096755173193</v>
      </c>
      <c r="H126">
        <v>76.040103205833702</v>
      </c>
      <c r="I126">
        <v>85.739613524087204</v>
      </c>
      <c r="J126">
        <v>84.271090294348795</v>
      </c>
    </row>
    <row r="127" spans="4:10" x14ac:dyDescent="0.2">
      <c r="D127" s="145">
        <v>89.538594524093995</v>
      </c>
      <c r="E127">
        <v>91.060277276070593</v>
      </c>
      <c r="F127">
        <v>94.349417068349894</v>
      </c>
      <c r="G127">
        <v>84.773118318240705</v>
      </c>
      <c r="H127">
        <v>91.345013234744997</v>
      </c>
      <c r="I127">
        <v>87.383092817118396</v>
      </c>
      <c r="J127">
        <v>90.256482843227303</v>
      </c>
    </row>
    <row r="128" spans="4:10" x14ac:dyDescent="0.2">
      <c r="D128" s="145">
        <v>89.686163110579201</v>
      </c>
      <c r="E128">
        <v>94.617379240951195</v>
      </c>
      <c r="F128">
        <v>97.284150779139296</v>
      </c>
      <c r="G128">
        <v>85.890663557753697</v>
      </c>
      <c r="H128">
        <v>82.373015751579402</v>
      </c>
      <c r="I128">
        <v>90.015281187340506</v>
      </c>
      <c r="J128">
        <v>85.754127832633898</v>
      </c>
    </row>
    <row r="129" spans="4:10" x14ac:dyDescent="0.2">
      <c r="D129" s="145">
        <v>86.069268435714207</v>
      </c>
      <c r="E129">
        <v>92.9774295829083</v>
      </c>
      <c r="F129">
        <v>97.715793418737306</v>
      </c>
      <c r="G129">
        <v>69.644916749034707</v>
      </c>
      <c r="H129">
        <v>90.233847223553994</v>
      </c>
      <c r="I129">
        <v>88.867372239775094</v>
      </c>
      <c r="J129">
        <v>91.160250788778797</v>
      </c>
    </row>
    <row r="130" spans="4:10" x14ac:dyDescent="0.2">
      <c r="D130" s="145">
        <v>77.201459757520198</v>
      </c>
      <c r="E130">
        <v>31.4119335042964</v>
      </c>
      <c r="F130">
        <v>91.663236251240605</v>
      </c>
      <c r="G130">
        <v>88.610493527592595</v>
      </c>
      <c r="H130">
        <v>85.708059927718807</v>
      </c>
      <c r="I130">
        <v>89.469485301615805</v>
      </c>
      <c r="J130">
        <v>85.824764818080197</v>
      </c>
    </row>
    <row r="131" spans="4:10" x14ac:dyDescent="0.2">
      <c r="D131" s="145">
        <v>77.037258742687598</v>
      </c>
      <c r="E131">
        <v>89.807007997451507</v>
      </c>
      <c r="F131">
        <v>78.600619336469094</v>
      </c>
      <c r="G131">
        <v>60.643842073267201</v>
      </c>
      <c r="H131">
        <v>87.304039582825794</v>
      </c>
      <c r="I131">
        <v>76.872059788349205</v>
      </c>
      <c r="J131">
        <v>84.020936431643307</v>
      </c>
    </row>
    <row r="132" spans="4:10" x14ac:dyDescent="0.2">
      <c r="D132" s="145">
        <v>88.122203085890604</v>
      </c>
      <c r="E132">
        <v>95.136718957232404</v>
      </c>
      <c r="F132">
        <v>75.655775119954697</v>
      </c>
      <c r="G132">
        <v>88.774267273420406</v>
      </c>
      <c r="H132">
        <v>92.360476305591007</v>
      </c>
      <c r="I132">
        <v>90.546053678468795</v>
      </c>
      <c r="J132">
        <v>89.151981556043495</v>
      </c>
    </row>
    <row r="133" spans="4:10" x14ac:dyDescent="0.2">
      <c r="D133" s="145">
        <v>81.590737291904901</v>
      </c>
      <c r="E133">
        <v>77.514032514546599</v>
      </c>
      <c r="F133">
        <v>85.552702458164106</v>
      </c>
      <c r="G133">
        <v>89.440431295114806</v>
      </c>
      <c r="H133">
        <v>92.923508770084993</v>
      </c>
      <c r="I133">
        <v>43.559821161431302</v>
      </c>
      <c r="J133">
        <v>65.863306749442799</v>
      </c>
    </row>
    <row r="134" spans="4:10" x14ac:dyDescent="0.2">
      <c r="D134" s="145">
        <v>91.061613781230704</v>
      </c>
      <c r="E134">
        <v>94.657583824862499</v>
      </c>
      <c r="F134">
        <v>91.9376753160427</v>
      </c>
      <c r="G134">
        <v>88.723679424045102</v>
      </c>
      <c r="H134">
        <v>92.159642986890304</v>
      </c>
      <c r="I134">
        <v>88.605596768820007</v>
      </c>
      <c r="J134">
        <v>88.747892268547105</v>
      </c>
    </row>
    <row r="135" spans="4:10" x14ac:dyDescent="0.2">
      <c r="D135" s="145">
        <v>87.746523610481105</v>
      </c>
      <c r="E135">
        <v>94.951380299233804</v>
      </c>
      <c r="F135">
        <v>97.385551409989105</v>
      </c>
      <c r="G135">
        <v>74.7866009184213</v>
      </c>
      <c r="H135">
        <v>88.938631480012504</v>
      </c>
      <c r="I135">
        <v>90.357691747917201</v>
      </c>
      <c r="J135">
        <v>89.673805200192703</v>
      </c>
    </row>
    <row r="136" spans="4:10" x14ac:dyDescent="0.2">
      <c r="D136" s="145">
        <v>90.6990199300879</v>
      </c>
      <c r="E136">
        <v>93.566854991540296</v>
      </c>
      <c r="F136">
        <v>94.123448472198106</v>
      </c>
      <c r="G136">
        <v>88.472113988390703</v>
      </c>
      <c r="H136">
        <v>92.6259967714373</v>
      </c>
      <c r="I136">
        <v>81.385937926851796</v>
      </c>
      <c r="J136">
        <v>88.2864024079133</v>
      </c>
    </row>
    <row r="137" spans="4:10" x14ac:dyDescent="0.2">
      <c r="D137" s="145">
        <v>84.967515049390599</v>
      </c>
      <c r="E137">
        <v>92.517594669635898</v>
      </c>
      <c r="F137">
        <v>85.291032816987894</v>
      </c>
      <c r="G137">
        <v>73.817339841360095</v>
      </c>
      <c r="H137">
        <v>92.831325831781001</v>
      </c>
      <c r="I137">
        <v>90.0037751297467</v>
      </c>
      <c r="J137">
        <v>87.808074535462197</v>
      </c>
    </row>
    <row r="138" spans="4:10" x14ac:dyDescent="0.2">
      <c r="D138" s="145">
        <v>83.119614938672299</v>
      </c>
      <c r="E138">
        <v>61.605612861722001</v>
      </c>
      <c r="F138">
        <v>90.657015972108098</v>
      </c>
      <c r="G138">
        <v>84.632116434995396</v>
      </c>
      <c r="H138">
        <v>91.519580356869994</v>
      </c>
      <c r="I138">
        <v>90.439982066190296</v>
      </c>
      <c r="J138">
        <v>90.220247105504498</v>
      </c>
    </row>
    <row r="140" spans="4:10" x14ac:dyDescent="0.2">
      <c r="D140" s="145">
        <v>82.242516499480004</v>
      </c>
      <c r="E140">
        <v>68.455196127540205</v>
      </c>
      <c r="F140">
        <v>92.772914370889893</v>
      </c>
      <c r="G140">
        <v>79.585314228968002</v>
      </c>
      <c r="H140">
        <v>91.195819490851903</v>
      </c>
      <c r="I140">
        <v>85.955910739177497</v>
      </c>
      <c r="J140">
        <v>79.936452027166396</v>
      </c>
    </row>
    <row r="141" spans="4:10" x14ac:dyDescent="0.2">
      <c r="D141" s="145">
        <v>81.599213060277293</v>
      </c>
      <c r="E141">
        <v>83.385878183903998</v>
      </c>
      <c r="F141">
        <v>56.3502213420402</v>
      </c>
      <c r="G141">
        <v>88.995955078657801</v>
      </c>
      <c r="H141">
        <v>93.085802438546096</v>
      </c>
      <c r="I141">
        <v>86.676450863314699</v>
      </c>
      <c r="J141">
        <v>86.528032679474407</v>
      </c>
    </row>
    <row r="142" spans="4:10" x14ac:dyDescent="0.2">
      <c r="D142" s="145">
        <v>83.933088874760301</v>
      </c>
      <c r="E142">
        <v>69.443096415201296</v>
      </c>
      <c r="F142">
        <v>91.918982802556201</v>
      </c>
      <c r="G142">
        <v>82.5983964184191</v>
      </c>
      <c r="H142">
        <v>90.637224513815198</v>
      </c>
      <c r="I142">
        <v>90.620408794885705</v>
      </c>
      <c r="J142">
        <v>86.520530253258002</v>
      </c>
    </row>
    <row r="143" spans="4:10" x14ac:dyDescent="0.2">
      <c r="D143" s="145">
        <v>84.427187928126003</v>
      </c>
      <c r="E143">
        <v>90.408851630889401</v>
      </c>
      <c r="F143">
        <v>78.064018241962998</v>
      </c>
      <c r="G143">
        <v>88.628033506748906</v>
      </c>
      <c r="H143">
        <v>71.422592334214301</v>
      </c>
      <c r="I143">
        <v>91.134728471874197</v>
      </c>
      <c r="J143">
        <v>87.942805546775205</v>
      </c>
    </row>
    <row r="144" spans="4:10" x14ac:dyDescent="0.2">
      <c r="D144" s="145">
        <v>81.318623043384505</v>
      </c>
      <c r="E144">
        <v>82.734394322463501</v>
      </c>
      <c r="F144">
        <v>96.178003092054794</v>
      </c>
      <c r="G144">
        <v>69.170381515561303</v>
      </c>
      <c r="H144">
        <v>92.447015223184806</v>
      </c>
      <c r="I144">
        <v>84.3226969404203</v>
      </c>
      <c r="J144">
        <v>61.250327357376101</v>
      </c>
    </row>
    <row r="145" spans="4:10" x14ac:dyDescent="0.2">
      <c r="D145" s="145">
        <v>74.207310023190502</v>
      </c>
      <c r="E145">
        <v>93.0512221890354</v>
      </c>
      <c r="F145">
        <v>86.017396327316106</v>
      </c>
      <c r="G145">
        <v>68.757416305980001</v>
      </c>
      <c r="H145">
        <v>29.058974044582801</v>
      </c>
      <c r="I145">
        <v>90.654087848495905</v>
      </c>
      <c r="J145">
        <v>88.112783104021602</v>
      </c>
    </row>
    <row r="147" spans="4:10" x14ac:dyDescent="0.2">
      <c r="D147" s="145">
        <v>80.144399633381099</v>
      </c>
      <c r="E147">
        <v>50.248686154054397</v>
      </c>
      <c r="F147">
        <v>92.133556899968198</v>
      </c>
      <c r="G147">
        <v>87.257416078572604</v>
      </c>
      <c r="H147">
        <v>87.000608900213905</v>
      </c>
      <c r="I147">
        <v>77.442890720431194</v>
      </c>
      <c r="J147">
        <v>88.432240799204806</v>
      </c>
    </row>
    <row r="148" spans="4:10" x14ac:dyDescent="0.2">
      <c r="D148" s="145">
        <v>86.772550271526697</v>
      </c>
      <c r="E148">
        <v>94.433144024308902</v>
      </c>
      <c r="F148">
        <v>83.8579669982079</v>
      </c>
      <c r="G148">
        <v>88.204701123268904</v>
      </c>
      <c r="H148">
        <v>79.970722067021399</v>
      </c>
      <c r="I148">
        <v>80.681591232866495</v>
      </c>
      <c r="J148">
        <v>88.082534366993002</v>
      </c>
    </row>
    <row r="149" spans="4:10" x14ac:dyDescent="0.2">
      <c r="D149" s="145">
        <v>84.284996280900202</v>
      </c>
      <c r="E149">
        <v>89.3609055106336</v>
      </c>
      <c r="F149">
        <v>93.730898931328895</v>
      </c>
      <c r="G149">
        <v>74.135021358068101</v>
      </c>
      <c r="H149">
        <v>85.230112657979603</v>
      </c>
      <c r="I149">
        <v>86.512743972437093</v>
      </c>
      <c r="J149">
        <v>82.042083846101505</v>
      </c>
    </row>
    <row r="150" spans="4:10" x14ac:dyDescent="0.2">
      <c r="D150" s="145">
        <v>89.157008380757006</v>
      </c>
      <c r="E150">
        <v>90.916002511658704</v>
      </c>
      <c r="F150">
        <v>91.009787734017195</v>
      </c>
      <c r="G150">
        <v>85.771126462886002</v>
      </c>
      <c r="H150">
        <v>91.471766889547993</v>
      </c>
      <c r="I150">
        <v>90.864885792981298</v>
      </c>
      <c r="J150">
        <v>86.731745664669901</v>
      </c>
    </row>
    <row r="151" spans="4:10" x14ac:dyDescent="0.2">
      <c r="D151" s="145">
        <v>75.924815704561794</v>
      </c>
      <c r="E151">
        <v>75.112834233976201</v>
      </c>
      <c r="F151">
        <v>96.607997927262502</v>
      </c>
      <c r="G151">
        <v>77.014007794192196</v>
      </c>
      <c r="H151">
        <v>87.782271688820401</v>
      </c>
      <c r="I151">
        <v>4.8317286593390198</v>
      </c>
      <c r="J151">
        <v>65.956353750439007</v>
      </c>
    </row>
    <row r="152" spans="4:10" x14ac:dyDescent="0.2">
      <c r="D152" s="145">
        <v>74.793135933456796</v>
      </c>
      <c r="E152">
        <v>93.812938572411099</v>
      </c>
      <c r="F152">
        <v>96.893782128043497</v>
      </c>
      <c r="G152">
        <v>35.732219435901698</v>
      </c>
      <c r="H152">
        <v>89.2013511964022</v>
      </c>
      <c r="I152">
        <v>89.662258271591895</v>
      </c>
      <c r="J152">
        <v>77.696718836875306</v>
      </c>
    </row>
    <row r="153" spans="4:10" x14ac:dyDescent="0.2">
      <c r="D153" s="145">
        <v>90.906952387657995</v>
      </c>
      <c r="E153">
        <v>94.740443271463207</v>
      </c>
      <c r="F153">
        <v>94.733009683353202</v>
      </c>
      <c r="G153">
        <v>88.487915388150597</v>
      </c>
      <c r="H153">
        <v>92.0331037523448</v>
      </c>
      <c r="I153">
        <v>79.364125101868794</v>
      </c>
      <c r="J153">
        <v>89.448163130103097</v>
      </c>
    </row>
    <row r="154" spans="4:10" x14ac:dyDescent="0.2">
      <c r="D154" s="145">
        <v>87.612048557898902</v>
      </c>
      <c r="E154">
        <v>91.707704608639702</v>
      </c>
      <c r="F154">
        <v>94.747748415110394</v>
      </c>
      <c r="G154">
        <v>83.389331308027295</v>
      </c>
      <c r="H154">
        <v>89.138030076442504</v>
      </c>
      <c r="I154">
        <v>74.800164062431094</v>
      </c>
      <c r="J154">
        <v>84.312556594560505</v>
      </c>
    </row>
    <row r="155" spans="4:10" x14ac:dyDescent="0.2">
      <c r="D155" s="145">
        <v>89.002317218126393</v>
      </c>
      <c r="E155">
        <v>90.126547384863301</v>
      </c>
      <c r="F155">
        <v>89.369967141850694</v>
      </c>
      <c r="G155">
        <v>85.782920523992004</v>
      </c>
      <c r="H155">
        <v>93.128486858030499</v>
      </c>
      <c r="I155">
        <v>88.752500900320598</v>
      </c>
      <c r="J155">
        <v>89.899034124764299</v>
      </c>
    </row>
    <row r="156" spans="4:10" x14ac:dyDescent="0.2">
      <c r="D156" s="145">
        <v>82.454302724045903</v>
      </c>
      <c r="E156">
        <v>59.8384552948338</v>
      </c>
      <c r="F156">
        <v>91.7616192919307</v>
      </c>
      <c r="G156">
        <v>90.240798804131302</v>
      </c>
      <c r="H156">
        <v>82.974776545821499</v>
      </c>
      <c r="I156">
        <v>89.362567677848205</v>
      </c>
      <c r="J156">
        <v>78.848521436556894</v>
      </c>
    </row>
    <row r="157" spans="4:10" x14ac:dyDescent="0.2">
      <c r="D157" s="145">
        <v>81.338584512209806</v>
      </c>
      <c r="E157">
        <v>41.777632622318102</v>
      </c>
      <c r="F157">
        <v>92.972358227467694</v>
      </c>
      <c r="G157">
        <v>90.847739145539094</v>
      </c>
      <c r="H157">
        <v>92.705082202037303</v>
      </c>
      <c r="I157">
        <v>90.928873309045898</v>
      </c>
      <c r="J157">
        <v>85.451156934757506</v>
      </c>
    </row>
    <row r="158" spans="4:10" x14ac:dyDescent="0.2">
      <c r="D158" s="145">
        <v>88.028178061048095</v>
      </c>
      <c r="E158">
        <v>95.542486493364507</v>
      </c>
      <c r="F158">
        <v>95.720514034112199</v>
      </c>
      <c r="G158">
        <v>76.645480045442596</v>
      </c>
      <c r="H158">
        <v>91.038951634417003</v>
      </c>
      <c r="I158">
        <v>86.475722489774199</v>
      </c>
      <c r="J158">
        <v>88.538826800324301</v>
      </c>
    </row>
    <row r="162" spans="4:10" x14ac:dyDescent="0.2">
      <c r="D162" s="145">
        <v>77.594548300463202</v>
      </c>
      <c r="E162">
        <v>25.210443739793401</v>
      </c>
      <c r="F162">
        <v>93.888501700323403</v>
      </c>
      <c r="G162">
        <v>90.117117209344102</v>
      </c>
      <c r="H162">
        <v>87.766452566331296</v>
      </c>
      <c r="I162">
        <v>90.725317069371201</v>
      </c>
      <c r="J162">
        <v>90.270098459788201</v>
      </c>
    </row>
    <row r="163" spans="4:10" x14ac:dyDescent="0.2">
      <c r="D163" s="145">
        <v>74.585427281509894</v>
      </c>
      <c r="E163">
        <v>8.2234863110932199</v>
      </c>
      <c r="F163">
        <v>96.110196883940802</v>
      </c>
      <c r="G163">
        <v>88.362318356571606</v>
      </c>
      <c r="H163">
        <v>91.308398409655496</v>
      </c>
      <c r="I163">
        <v>89.975610717410504</v>
      </c>
      <c r="J163">
        <v>90.207527603700797</v>
      </c>
    </row>
    <row r="164" spans="4:10" x14ac:dyDescent="0.2">
      <c r="D164" s="145">
        <v>88.503551752370299</v>
      </c>
      <c r="E164">
        <v>89.849776897329505</v>
      </c>
      <c r="F164">
        <v>88.556442498588794</v>
      </c>
      <c r="G164">
        <v>85.289873064704807</v>
      </c>
      <c r="H164">
        <v>93.040865459956507</v>
      </c>
      <c r="I164">
        <v>91.249723433126704</v>
      </c>
      <c r="J164">
        <v>85.806491697296494</v>
      </c>
    </row>
    <row r="165" spans="4:10" x14ac:dyDescent="0.2">
      <c r="D165" s="145">
        <v>88.560781419685199</v>
      </c>
      <c r="E165">
        <v>92.815984339034102</v>
      </c>
      <c r="F165">
        <v>94.095426038106694</v>
      </c>
      <c r="G165">
        <v>90.790166387990894</v>
      </c>
      <c r="H165">
        <v>81.0504279100753</v>
      </c>
      <c r="I165">
        <v>72.409525767918495</v>
      </c>
      <c r="J165">
        <v>84.708944116728205</v>
      </c>
    </row>
    <row r="166" spans="4:10" x14ac:dyDescent="0.2">
      <c r="D166" s="145">
        <v>84.321139845145197</v>
      </c>
      <c r="E166">
        <v>94.577548518884896</v>
      </c>
      <c r="F166">
        <v>66.559282421271902</v>
      </c>
      <c r="G166">
        <v>86.987393384662994</v>
      </c>
      <c r="H166">
        <v>88.053518427562096</v>
      </c>
      <c r="I166">
        <v>80.114037075548893</v>
      </c>
      <c r="J166">
        <v>90.413001292192305</v>
      </c>
    </row>
    <row r="167" spans="4:10" x14ac:dyDescent="0.2">
      <c r="D167" s="145">
        <v>91.275883445187304</v>
      </c>
      <c r="E167">
        <v>93.704279993220197</v>
      </c>
      <c r="F167">
        <v>94.336524735056003</v>
      </c>
      <c r="G167">
        <v>89.303766343114404</v>
      </c>
      <c r="H167">
        <v>92.181638851536505</v>
      </c>
      <c r="I167">
        <v>86.900588993787395</v>
      </c>
      <c r="J167">
        <v>87.090701257775805</v>
      </c>
    </row>
    <row r="168" spans="4:10" x14ac:dyDescent="0.2">
      <c r="D168" s="145">
        <v>88.501655817049794</v>
      </c>
      <c r="E168">
        <v>93.328619518241794</v>
      </c>
      <c r="F168">
        <v>86.575183940206998</v>
      </c>
      <c r="G168">
        <v>89.0374569098405</v>
      </c>
      <c r="H168">
        <v>88.967694559423094</v>
      </c>
      <c r="I168">
        <v>80.522379364499997</v>
      </c>
      <c r="J168">
        <v>85.671005548759396</v>
      </c>
    </row>
    <row r="169" spans="4:10" x14ac:dyDescent="0.2">
      <c r="D169" s="145">
        <v>84.311873991495602</v>
      </c>
      <c r="E169">
        <v>94.449801937119801</v>
      </c>
      <c r="F169">
        <v>93.670129504734305</v>
      </c>
      <c r="G169">
        <v>86.805269886557099</v>
      </c>
      <c r="H169">
        <v>75.834172396123193</v>
      </c>
      <c r="I169">
        <v>66.2952462840301</v>
      </c>
      <c r="J169">
        <v>57.320498752491702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4FF14-22BD-4D07-9D92-23907A57B9DC}">
  <dimension ref="A1:AJ169"/>
  <sheetViews>
    <sheetView topLeftCell="R1" workbookViewId="0">
      <selection activeCell="AB5" sqref="AB5"/>
    </sheetView>
  </sheetViews>
  <sheetFormatPr defaultRowHeight="14.25" x14ac:dyDescent="0.2"/>
  <cols>
    <col min="1" max="1" width="9" style="2"/>
    <col min="2" max="2" width="10.75" style="2" customWidth="1"/>
    <col min="3" max="3" width="16.875" style="28" customWidth="1"/>
    <col min="4" max="4" width="17.875" style="2" customWidth="1"/>
    <col min="16" max="16" width="12.125" customWidth="1"/>
  </cols>
  <sheetData>
    <row r="1" spans="1:36" x14ac:dyDescent="0.2">
      <c r="A1" s="2" t="s">
        <v>1</v>
      </c>
      <c r="B1" s="2" t="s">
        <v>0</v>
      </c>
      <c r="C1" s="28" t="s">
        <v>227</v>
      </c>
      <c r="D1" s="2" t="s">
        <v>228</v>
      </c>
      <c r="E1" t="s">
        <v>229</v>
      </c>
      <c r="F1" t="s">
        <v>230</v>
      </c>
      <c r="G1" t="s">
        <v>231</v>
      </c>
      <c r="H1" t="s">
        <v>232</v>
      </c>
      <c r="I1" t="s">
        <v>233</v>
      </c>
      <c r="J1" t="s">
        <v>234</v>
      </c>
    </row>
    <row r="2" spans="1:36" x14ac:dyDescent="0.2">
      <c r="A2" s="2">
        <v>1</v>
      </c>
      <c r="B2" s="2" t="s">
        <v>2</v>
      </c>
      <c r="C2" s="28">
        <v>57.8</v>
      </c>
      <c r="D2" s="2">
        <v>79.268826867592495</v>
      </c>
      <c r="E2">
        <v>93.852701137765393</v>
      </c>
      <c r="F2">
        <v>97.159514288307193</v>
      </c>
      <c r="G2">
        <v>46.809408664305302</v>
      </c>
      <c r="H2">
        <v>92.876294615605701</v>
      </c>
      <c r="I2">
        <v>89.058245025001696</v>
      </c>
      <c r="J2">
        <v>85.503314851605694</v>
      </c>
      <c r="L2" t="s">
        <v>228</v>
      </c>
      <c r="M2" s="184" t="s">
        <v>273</v>
      </c>
      <c r="N2" s="184"/>
      <c r="O2" s="184"/>
      <c r="P2" s="184"/>
      <c r="Q2" s="184"/>
      <c r="R2" s="39"/>
    </row>
    <row r="3" spans="1:36" ht="23.25" x14ac:dyDescent="0.2">
      <c r="A3" s="2">
        <v>2</v>
      </c>
      <c r="B3" s="5" t="s">
        <v>7</v>
      </c>
      <c r="C3" s="28">
        <v>85.6</v>
      </c>
      <c r="D3" s="2">
        <v>78.4669775481822</v>
      </c>
      <c r="E3">
        <v>35.596146612579602</v>
      </c>
      <c r="F3">
        <v>94.484077792966104</v>
      </c>
      <c r="G3">
        <v>84.586085987383299</v>
      </c>
      <c r="H3">
        <v>90.352599808406893</v>
      </c>
      <c r="I3">
        <v>90.186342614728304</v>
      </c>
      <c r="J3">
        <v>90.109882713231897</v>
      </c>
      <c r="M3" s="40" t="s">
        <v>272</v>
      </c>
      <c r="N3" s="40"/>
      <c r="O3" s="40"/>
      <c r="P3" s="41" t="s">
        <v>274</v>
      </c>
      <c r="Q3" s="42" t="s">
        <v>275</v>
      </c>
      <c r="R3" s="39"/>
      <c r="X3" s="136"/>
      <c r="Y3" s="184" t="s">
        <v>273</v>
      </c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39"/>
    </row>
    <row r="4" spans="1:36" ht="22.5" x14ac:dyDescent="0.2">
      <c r="A4" s="2">
        <v>3</v>
      </c>
      <c r="B4" s="5" t="s">
        <v>12</v>
      </c>
      <c r="C4" s="28">
        <v>77.3</v>
      </c>
      <c r="D4" s="2">
        <v>61.212721434789998</v>
      </c>
      <c r="E4">
        <v>12.8233439134787</v>
      </c>
      <c r="F4">
        <v>93.985255281050499</v>
      </c>
      <c r="G4">
        <v>84.220035990257898</v>
      </c>
      <c r="H4">
        <v>7.8804410323477496</v>
      </c>
      <c r="I4">
        <v>88.925554556067596</v>
      </c>
      <c r="J4">
        <v>89.7801073633279</v>
      </c>
      <c r="M4" s="43" t="s">
        <v>276</v>
      </c>
      <c r="N4" s="43" t="s">
        <v>274</v>
      </c>
      <c r="O4" s="44" t="s">
        <v>277</v>
      </c>
      <c r="P4" s="45">
        <v>1</v>
      </c>
      <c r="Q4" s="46">
        <v>4.705975145002074E-3</v>
      </c>
      <c r="R4" s="39"/>
      <c r="X4" s="39"/>
      <c r="Y4" s="40" t="s">
        <v>272</v>
      </c>
      <c r="Z4" s="40"/>
      <c r="AA4" s="40"/>
      <c r="AB4" s="41" t="s">
        <v>305</v>
      </c>
      <c r="AC4" s="146" t="s">
        <v>306</v>
      </c>
      <c r="AD4" s="146" t="s">
        <v>304</v>
      </c>
      <c r="AE4" s="146" t="s">
        <v>307</v>
      </c>
      <c r="AF4" s="146" t="s">
        <v>308</v>
      </c>
      <c r="AG4" s="146" t="s">
        <v>309</v>
      </c>
      <c r="AH4" s="146" t="s">
        <v>310</v>
      </c>
      <c r="AI4" s="42" t="s">
        <v>311</v>
      </c>
      <c r="AJ4" s="39"/>
    </row>
    <row r="5" spans="1:36" ht="22.5" x14ac:dyDescent="0.2">
      <c r="A5" s="2">
        <v>4</v>
      </c>
      <c r="B5" s="2" t="s">
        <v>14</v>
      </c>
      <c r="C5" s="28">
        <v>73.3</v>
      </c>
      <c r="D5" s="2">
        <v>91.267428490699004</v>
      </c>
      <c r="E5">
        <v>94.8697784076967</v>
      </c>
      <c r="F5">
        <v>97.006502251095796</v>
      </c>
      <c r="G5">
        <v>84.396618866546007</v>
      </c>
      <c r="H5">
        <v>93.298374355723098</v>
      </c>
      <c r="I5">
        <v>91.309649228716594</v>
      </c>
      <c r="J5">
        <v>89.736091379526002</v>
      </c>
      <c r="M5" s="47"/>
      <c r="N5" s="47"/>
      <c r="O5" s="47" t="s">
        <v>278</v>
      </c>
      <c r="P5" s="48"/>
      <c r="Q5" s="49">
        <v>0.96759920174284086</v>
      </c>
      <c r="R5" s="39"/>
      <c r="X5" s="39"/>
      <c r="Y5" s="43" t="s">
        <v>276</v>
      </c>
      <c r="Z5" s="43" t="s">
        <v>305</v>
      </c>
      <c r="AA5" s="44" t="s">
        <v>277</v>
      </c>
      <c r="AB5" s="45">
        <v>1</v>
      </c>
      <c r="AC5" s="147">
        <v>0.17618487393425364</v>
      </c>
      <c r="AD5" s="147">
        <v>0.14525426076053888</v>
      </c>
      <c r="AE5" s="147">
        <v>6.9367125251888109E-2</v>
      </c>
      <c r="AF5" s="147">
        <v>0.20898210294760608</v>
      </c>
      <c r="AG5" s="147">
        <v>7.7753751348288463E-2</v>
      </c>
      <c r="AH5" s="147">
        <v>-1.0095499752406685E-2</v>
      </c>
      <c r="AI5" s="46">
        <v>6.3570100003435839E-2</v>
      </c>
      <c r="AJ5" s="39"/>
    </row>
    <row r="6" spans="1:36" ht="22.5" x14ac:dyDescent="0.2">
      <c r="A6" s="2">
        <v>5</v>
      </c>
      <c r="B6" s="2" t="s">
        <v>19</v>
      </c>
      <c r="C6" s="28">
        <v>53</v>
      </c>
      <c r="D6" s="2">
        <v>85.756680691366597</v>
      </c>
      <c r="E6">
        <v>75.425800374377403</v>
      </c>
      <c r="F6">
        <v>96.259435478419604</v>
      </c>
      <c r="G6">
        <v>84.899653835669994</v>
      </c>
      <c r="H6">
        <v>82.729740924868196</v>
      </c>
      <c r="I6">
        <v>90.806339900981001</v>
      </c>
      <c r="J6">
        <v>89.730676517365097</v>
      </c>
      <c r="M6" s="47"/>
      <c r="N6" s="50"/>
      <c r="O6" s="50" t="s">
        <v>279</v>
      </c>
      <c r="P6" s="51">
        <v>77</v>
      </c>
      <c r="Q6" s="52">
        <v>77</v>
      </c>
      <c r="R6" s="39"/>
      <c r="X6" s="39"/>
      <c r="Y6" s="47"/>
      <c r="Z6" s="47"/>
      <c r="AA6" s="47" t="s">
        <v>278</v>
      </c>
      <c r="AB6" s="48"/>
      <c r="AC6" s="148">
        <v>0.12533849427691882</v>
      </c>
      <c r="AD6" s="148">
        <v>0.20750702807391125</v>
      </c>
      <c r="AE6" s="148">
        <v>0.54886563886699891</v>
      </c>
      <c r="AF6" s="148">
        <v>6.8150089912515893E-2</v>
      </c>
      <c r="AG6" s="148">
        <v>0.50149119503341621</v>
      </c>
      <c r="AH6" s="148">
        <v>0.93055953365250144</v>
      </c>
      <c r="AI6" s="49">
        <v>0.58282881811661325</v>
      </c>
      <c r="AJ6" s="39"/>
    </row>
    <row r="7" spans="1:36" ht="22.5" x14ac:dyDescent="0.2">
      <c r="A7" s="2">
        <v>6</v>
      </c>
      <c r="B7" s="5" t="s">
        <v>21</v>
      </c>
      <c r="C7" s="28">
        <v>58.3</v>
      </c>
      <c r="D7" s="2">
        <v>85.939372480562795</v>
      </c>
      <c r="E7">
        <v>92.455462607355102</v>
      </c>
      <c r="F7">
        <v>95.949454977402297</v>
      </c>
      <c r="G7">
        <v>72.074289349433798</v>
      </c>
      <c r="H7">
        <v>89.152911184238704</v>
      </c>
      <c r="I7">
        <v>89.300833658915494</v>
      </c>
      <c r="J7">
        <v>87.541372756357205</v>
      </c>
      <c r="M7" s="47"/>
      <c r="N7" s="50" t="s">
        <v>275</v>
      </c>
      <c r="O7" s="47" t="s">
        <v>277</v>
      </c>
      <c r="P7" s="53">
        <v>4.705975145002074E-3</v>
      </c>
      <c r="Q7" s="49">
        <v>1</v>
      </c>
      <c r="R7" s="39"/>
      <c r="X7" s="39"/>
      <c r="Y7" s="47"/>
      <c r="Z7" s="50"/>
      <c r="AA7" s="50" t="s">
        <v>279</v>
      </c>
      <c r="AB7" s="51">
        <v>77</v>
      </c>
      <c r="AC7" s="149">
        <v>77</v>
      </c>
      <c r="AD7" s="149">
        <v>77</v>
      </c>
      <c r="AE7" s="149">
        <v>77</v>
      </c>
      <c r="AF7" s="149">
        <v>77</v>
      </c>
      <c r="AG7" s="149">
        <v>77</v>
      </c>
      <c r="AH7" s="149">
        <v>77</v>
      </c>
      <c r="AI7" s="52">
        <v>77</v>
      </c>
      <c r="AJ7" s="39"/>
    </row>
    <row r="8" spans="1:36" ht="22.5" x14ac:dyDescent="0.2">
      <c r="A8" s="2">
        <v>7</v>
      </c>
      <c r="B8" s="5" t="s">
        <v>25</v>
      </c>
      <c r="C8" s="28">
        <v>73.900000000000006</v>
      </c>
      <c r="D8" s="2">
        <v>84.4349415605556</v>
      </c>
      <c r="E8">
        <v>87.4889206540918</v>
      </c>
      <c r="F8">
        <v>79.335990880240999</v>
      </c>
      <c r="G8">
        <v>80.322929524890597</v>
      </c>
      <c r="H8">
        <v>90.436157111042306</v>
      </c>
      <c r="I8">
        <v>88.028218550933602</v>
      </c>
      <c r="J8">
        <v>90.740539176606404</v>
      </c>
      <c r="M8" s="47"/>
      <c r="N8" s="47"/>
      <c r="O8" s="47" t="s">
        <v>278</v>
      </c>
      <c r="P8" s="53">
        <v>0.96759920174284086</v>
      </c>
      <c r="Q8" s="54"/>
      <c r="R8" s="39"/>
      <c r="X8" s="39"/>
      <c r="Y8" s="47"/>
      <c r="Z8" s="50" t="s">
        <v>306</v>
      </c>
      <c r="AA8" s="47" t="s">
        <v>277</v>
      </c>
      <c r="AB8" s="53">
        <v>0.17618487393425364</v>
      </c>
      <c r="AC8" s="148">
        <v>1</v>
      </c>
      <c r="AD8" s="150" t="s">
        <v>312</v>
      </c>
      <c r="AE8" s="150" t="s">
        <v>313</v>
      </c>
      <c r="AF8" s="150" t="s">
        <v>314</v>
      </c>
      <c r="AG8" s="150" t="s">
        <v>315</v>
      </c>
      <c r="AH8" s="150" t="s">
        <v>316</v>
      </c>
      <c r="AI8" s="54" t="s">
        <v>317</v>
      </c>
      <c r="AJ8" s="39"/>
    </row>
    <row r="9" spans="1:36" ht="22.5" x14ac:dyDescent="0.2">
      <c r="A9" s="2">
        <v>8</v>
      </c>
      <c r="B9" s="5" t="s">
        <v>26</v>
      </c>
      <c r="C9" s="28">
        <v>49.9</v>
      </c>
      <c r="D9" s="2">
        <v>74.763839124101395</v>
      </c>
      <c r="E9">
        <v>92.755383348984907</v>
      </c>
      <c r="F9">
        <v>93.423546408026596</v>
      </c>
      <c r="G9">
        <v>35.096191636929099</v>
      </c>
      <c r="H9">
        <v>90.550089692633705</v>
      </c>
      <c r="I9">
        <v>90.462978607157496</v>
      </c>
      <c r="J9">
        <v>88.426117762513201</v>
      </c>
      <c r="M9" s="55"/>
      <c r="N9" s="55"/>
      <c r="O9" s="55" t="s">
        <v>279</v>
      </c>
      <c r="P9" s="56">
        <v>77</v>
      </c>
      <c r="Q9" s="57">
        <v>77</v>
      </c>
      <c r="R9" s="39"/>
      <c r="X9" s="39"/>
      <c r="Y9" s="47"/>
      <c r="Z9" s="47"/>
      <c r="AA9" s="47" t="s">
        <v>278</v>
      </c>
      <c r="AB9" s="53">
        <v>0.12533849427691882</v>
      </c>
      <c r="AC9" s="150"/>
      <c r="AD9" s="148">
        <v>5.256078355287453E-17</v>
      </c>
      <c r="AE9" s="148">
        <v>8.8664415111159883E-6</v>
      </c>
      <c r="AF9" s="148">
        <v>1.2910095563925219E-4</v>
      </c>
      <c r="AG9" s="148">
        <v>2.8929216621161722E-8</v>
      </c>
      <c r="AH9" s="148">
        <v>1.9042238321814395E-4</v>
      </c>
      <c r="AI9" s="49">
        <v>5.071081513223241E-7</v>
      </c>
      <c r="AJ9" s="39"/>
    </row>
    <row r="10" spans="1:36" x14ac:dyDescent="0.2">
      <c r="A10" s="2">
        <v>9</v>
      </c>
      <c r="B10" s="5" t="s">
        <v>28</v>
      </c>
      <c r="C10" s="28">
        <v>71.3</v>
      </c>
      <c r="D10" s="2">
        <v>91.239598273280095</v>
      </c>
      <c r="E10">
        <v>93.456210566491293</v>
      </c>
      <c r="F10">
        <v>95.007422986775396</v>
      </c>
      <c r="G10">
        <v>86.875908077541993</v>
      </c>
      <c r="H10">
        <v>92.338937588351996</v>
      </c>
      <c r="I10">
        <v>91.300640512260401</v>
      </c>
      <c r="J10">
        <v>90.476139502556606</v>
      </c>
      <c r="X10" s="39"/>
      <c r="Y10" s="47"/>
      <c r="Z10" s="50"/>
      <c r="AA10" s="50" t="s">
        <v>279</v>
      </c>
      <c r="AB10" s="51">
        <v>77</v>
      </c>
      <c r="AC10" s="149">
        <v>77</v>
      </c>
      <c r="AD10" s="149">
        <v>77</v>
      </c>
      <c r="AE10" s="149">
        <v>77</v>
      </c>
      <c r="AF10" s="149">
        <v>77</v>
      </c>
      <c r="AG10" s="149">
        <v>77</v>
      </c>
      <c r="AH10" s="149">
        <v>77</v>
      </c>
      <c r="AI10" s="52">
        <v>77</v>
      </c>
      <c r="AJ10" s="39"/>
    </row>
    <row r="11" spans="1:36" x14ac:dyDescent="0.2">
      <c r="A11" s="2">
        <v>10</v>
      </c>
      <c r="B11" s="5" t="s">
        <v>30</v>
      </c>
      <c r="C11" s="28">
        <v>71.900000000000006</v>
      </c>
      <c r="D11" s="2">
        <v>88.1012012636441</v>
      </c>
      <c r="E11">
        <v>70.060890205434802</v>
      </c>
      <c r="F11">
        <v>96.682815932860706</v>
      </c>
      <c r="G11">
        <v>91.514552802043795</v>
      </c>
      <c r="H11">
        <v>92.458691712336503</v>
      </c>
      <c r="I11">
        <v>90.0478785110476</v>
      </c>
      <c r="J11">
        <v>89.009327335903905</v>
      </c>
      <c r="L11" t="s">
        <v>229</v>
      </c>
      <c r="M11" s="184" t="s">
        <v>273</v>
      </c>
      <c r="N11" s="184"/>
      <c r="O11" s="184"/>
      <c r="P11" s="184"/>
      <c r="Q11" s="184"/>
      <c r="R11" s="136" t="s">
        <v>290</v>
      </c>
      <c r="S11" s="184" t="s">
        <v>273</v>
      </c>
      <c r="T11" s="184"/>
      <c r="U11" s="184"/>
      <c r="V11" s="184"/>
      <c r="W11" s="184"/>
      <c r="Y11" s="47"/>
      <c r="Z11" s="50" t="s">
        <v>304</v>
      </c>
      <c r="AA11" s="47" t="s">
        <v>277</v>
      </c>
      <c r="AB11" s="53">
        <v>0.14525426076053888</v>
      </c>
      <c r="AC11" s="150" t="s">
        <v>312</v>
      </c>
      <c r="AD11" s="148">
        <v>1</v>
      </c>
      <c r="AE11" s="150" t="s">
        <v>318</v>
      </c>
      <c r="AF11" s="150" t="s">
        <v>319</v>
      </c>
      <c r="AG11" s="150" t="s">
        <v>320</v>
      </c>
      <c r="AH11" s="150" t="s">
        <v>321</v>
      </c>
      <c r="AI11" s="54" t="s">
        <v>322</v>
      </c>
      <c r="AJ11" s="39"/>
    </row>
    <row r="12" spans="1:36" ht="23.25" x14ac:dyDescent="0.2">
      <c r="A12" s="2">
        <v>11</v>
      </c>
      <c r="B12" s="5" t="s">
        <v>31</v>
      </c>
      <c r="C12" s="28">
        <v>89.7</v>
      </c>
      <c r="D12" s="2">
        <v>88.771922982144403</v>
      </c>
      <c r="E12">
        <v>91.489155703127295</v>
      </c>
      <c r="F12">
        <v>94.847864794144201</v>
      </c>
      <c r="G12">
        <v>82.647638351058802</v>
      </c>
      <c r="H12">
        <v>92.325348677464305</v>
      </c>
      <c r="I12">
        <v>88.452982230101</v>
      </c>
      <c r="J12">
        <v>83.032685446603793</v>
      </c>
      <c r="M12" s="40" t="s">
        <v>272</v>
      </c>
      <c r="N12" s="40"/>
      <c r="O12" s="40"/>
      <c r="P12" s="41" t="s">
        <v>275</v>
      </c>
      <c r="Q12" s="42" t="s">
        <v>284</v>
      </c>
      <c r="R12" s="39"/>
      <c r="S12" s="40" t="s">
        <v>272</v>
      </c>
      <c r="T12" s="40"/>
      <c r="U12" s="40"/>
      <c r="V12" s="41" t="s">
        <v>275</v>
      </c>
      <c r="W12" s="42" t="s">
        <v>291</v>
      </c>
      <c r="X12" s="136"/>
      <c r="Y12" s="47"/>
      <c r="Z12" s="47"/>
      <c r="AA12" s="47" t="s">
        <v>278</v>
      </c>
      <c r="AB12" s="53">
        <v>0.20750702807391125</v>
      </c>
      <c r="AC12" s="148">
        <v>5.256078355287453E-17</v>
      </c>
      <c r="AD12" s="150"/>
      <c r="AE12" s="148">
        <v>3.925007381938491E-13</v>
      </c>
      <c r="AF12" s="148">
        <v>3.3929121866115955E-19</v>
      </c>
      <c r="AG12" s="148">
        <v>5.3782685632811065E-13</v>
      </c>
      <c r="AH12" s="148">
        <v>4.8584503574516809E-7</v>
      </c>
      <c r="AI12" s="49">
        <v>4.2145017575477692E-11</v>
      </c>
      <c r="AJ12" s="39"/>
    </row>
    <row r="13" spans="1:36" ht="22.5" x14ac:dyDescent="0.2">
      <c r="A13" s="2">
        <v>12</v>
      </c>
      <c r="B13" s="2" t="s">
        <v>34</v>
      </c>
      <c r="C13" s="28">
        <v>44.4</v>
      </c>
      <c r="D13" s="2">
        <v>87.695249273681597</v>
      </c>
      <c r="E13">
        <v>87.743255119550199</v>
      </c>
      <c r="F13">
        <v>93.238531075955507</v>
      </c>
      <c r="G13">
        <v>82.372036374149801</v>
      </c>
      <c r="H13">
        <v>90.548256835950596</v>
      </c>
      <c r="I13">
        <v>88.609648722180694</v>
      </c>
      <c r="J13">
        <v>87.457585903724905</v>
      </c>
      <c r="M13" s="43" t="s">
        <v>276</v>
      </c>
      <c r="N13" s="43" t="s">
        <v>275</v>
      </c>
      <c r="O13" s="44" t="s">
        <v>277</v>
      </c>
      <c r="P13" s="45">
        <v>1</v>
      </c>
      <c r="Q13" s="46">
        <v>-8.9742157304271403E-2</v>
      </c>
      <c r="R13" s="39"/>
      <c r="S13" s="43" t="s">
        <v>276</v>
      </c>
      <c r="T13" s="43" t="s">
        <v>275</v>
      </c>
      <c r="U13" s="44" t="s">
        <v>277</v>
      </c>
      <c r="V13" s="45">
        <v>1</v>
      </c>
      <c r="W13" s="46">
        <v>-0.165997357908062</v>
      </c>
      <c r="X13" s="39"/>
      <c r="Y13" s="47"/>
      <c r="Z13" s="50"/>
      <c r="AA13" s="50" t="s">
        <v>279</v>
      </c>
      <c r="AB13" s="51">
        <v>77</v>
      </c>
      <c r="AC13" s="149">
        <v>77</v>
      </c>
      <c r="AD13" s="149">
        <v>77</v>
      </c>
      <c r="AE13" s="149">
        <v>77</v>
      </c>
      <c r="AF13" s="149">
        <v>77</v>
      </c>
      <c r="AG13" s="149">
        <v>77</v>
      </c>
      <c r="AH13" s="149">
        <v>77</v>
      </c>
      <c r="AI13" s="52">
        <v>77</v>
      </c>
      <c r="AJ13" s="39"/>
    </row>
    <row r="14" spans="1:36" ht="22.5" x14ac:dyDescent="0.2">
      <c r="A14" s="2">
        <v>13</v>
      </c>
      <c r="B14" s="5" t="s">
        <v>36</v>
      </c>
      <c r="C14" s="28">
        <v>55.2</v>
      </c>
      <c r="D14" s="2">
        <v>87.348267536018795</v>
      </c>
      <c r="E14">
        <v>86.392235077705294</v>
      </c>
      <c r="F14">
        <v>94.443965510144906</v>
      </c>
      <c r="G14">
        <v>88.502098417293993</v>
      </c>
      <c r="H14">
        <v>89.107292302643202</v>
      </c>
      <c r="I14">
        <v>61.891251420074298</v>
      </c>
      <c r="J14">
        <v>88.299469218112804</v>
      </c>
      <c r="M14" s="47"/>
      <c r="N14" s="47"/>
      <c r="O14" s="47" t="s">
        <v>278</v>
      </c>
      <c r="P14" s="48"/>
      <c r="Q14" s="49">
        <v>0.43764753662329592</v>
      </c>
      <c r="R14" s="39"/>
      <c r="S14" s="47"/>
      <c r="T14" s="47"/>
      <c r="U14" s="47" t="s">
        <v>278</v>
      </c>
      <c r="V14" s="48"/>
      <c r="W14" s="49">
        <v>0.14906919070552613</v>
      </c>
      <c r="X14" s="39"/>
      <c r="Y14" s="47"/>
      <c r="Z14" s="50" t="s">
        <v>307</v>
      </c>
      <c r="AA14" s="47" t="s">
        <v>277</v>
      </c>
      <c r="AB14" s="53">
        <v>6.9367125251888109E-2</v>
      </c>
      <c r="AC14" s="150" t="s">
        <v>313</v>
      </c>
      <c r="AD14" s="150" t="s">
        <v>318</v>
      </c>
      <c r="AE14" s="148">
        <v>1</v>
      </c>
      <c r="AF14" s="150" t="s">
        <v>323</v>
      </c>
      <c r="AG14" s="150" t="s">
        <v>324</v>
      </c>
      <c r="AH14" s="150" t="s">
        <v>325</v>
      </c>
      <c r="AI14" s="54" t="s">
        <v>326</v>
      </c>
      <c r="AJ14" s="39"/>
    </row>
    <row r="15" spans="1:36" ht="22.5" x14ac:dyDescent="0.2">
      <c r="A15" s="2">
        <v>14</v>
      </c>
      <c r="B15" s="2" t="s">
        <v>39</v>
      </c>
      <c r="C15" s="28">
        <v>63.2</v>
      </c>
      <c r="D15" s="2">
        <v>91.084889031050906</v>
      </c>
      <c r="E15">
        <v>94.358681507194106</v>
      </c>
      <c r="F15">
        <v>94.699440388699003</v>
      </c>
      <c r="G15">
        <v>87.053999961196297</v>
      </c>
      <c r="H15">
        <v>93.065774025997698</v>
      </c>
      <c r="I15">
        <v>89.557752911477294</v>
      </c>
      <c r="J15">
        <v>86.404894550039501</v>
      </c>
      <c r="M15" s="47"/>
      <c r="N15" s="50"/>
      <c r="O15" s="50" t="s">
        <v>279</v>
      </c>
      <c r="P15" s="51">
        <v>77</v>
      </c>
      <c r="Q15" s="52">
        <v>77</v>
      </c>
      <c r="R15" s="39"/>
      <c r="S15" s="47"/>
      <c r="T15" s="50"/>
      <c r="U15" s="50" t="s">
        <v>279</v>
      </c>
      <c r="V15" s="51">
        <v>77</v>
      </c>
      <c r="W15" s="52">
        <v>77</v>
      </c>
      <c r="X15" s="39"/>
      <c r="Y15" s="47"/>
      <c r="Z15" s="47"/>
      <c r="AA15" s="47" t="s">
        <v>278</v>
      </c>
      <c r="AB15" s="53">
        <v>0.54886563886699891</v>
      </c>
      <c r="AC15" s="148">
        <v>8.8664415111159883E-6</v>
      </c>
      <c r="AD15" s="148">
        <v>3.925007381938491E-13</v>
      </c>
      <c r="AE15" s="150"/>
      <c r="AF15" s="148">
        <v>3.1436150846655232E-9</v>
      </c>
      <c r="AG15" s="148">
        <v>1.1273036491354465E-7</v>
      </c>
      <c r="AH15" s="148">
        <v>7.3889268198417234E-5</v>
      </c>
      <c r="AI15" s="49">
        <v>4.4513424183973141E-7</v>
      </c>
      <c r="AJ15" s="39"/>
    </row>
    <row r="16" spans="1:36" ht="22.5" x14ac:dyDescent="0.2">
      <c r="A16" s="2">
        <v>15</v>
      </c>
      <c r="B16" s="2" t="s">
        <v>40</v>
      </c>
      <c r="C16" s="28">
        <v>57.4</v>
      </c>
      <c r="D16" s="2">
        <v>88.231436648787806</v>
      </c>
      <c r="E16">
        <v>92.680372084702398</v>
      </c>
      <c r="F16">
        <v>93.767554936744702</v>
      </c>
      <c r="G16">
        <v>81.3204759771575</v>
      </c>
      <c r="H16">
        <v>93.189114552947004</v>
      </c>
      <c r="I16">
        <v>79.744221978553995</v>
      </c>
      <c r="J16">
        <v>87.820328266900304</v>
      </c>
      <c r="M16" s="47"/>
      <c r="N16" s="50" t="s">
        <v>284</v>
      </c>
      <c r="O16" s="47" t="s">
        <v>277</v>
      </c>
      <c r="P16" s="53">
        <v>-8.9742157304271403E-2</v>
      </c>
      <c r="Q16" s="49">
        <v>1</v>
      </c>
      <c r="R16" s="39"/>
      <c r="S16" s="47"/>
      <c r="T16" s="50" t="s">
        <v>291</v>
      </c>
      <c r="U16" s="47" t="s">
        <v>277</v>
      </c>
      <c r="V16" s="53">
        <v>-0.165997357908062</v>
      </c>
      <c r="W16" s="49">
        <v>1</v>
      </c>
      <c r="X16" s="39"/>
      <c r="Y16" s="47"/>
      <c r="Z16" s="50"/>
      <c r="AA16" s="50" t="s">
        <v>279</v>
      </c>
      <c r="AB16" s="51">
        <v>77</v>
      </c>
      <c r="AC16" s="149">
        <v>77</v>
      </c>
      <c r="AD16" s="149">
        <v>77</v>
      </c>
      <c r="AE16" s="149">
        <v>77</v>
      </c>
      <c r="AF16" s="149">
        <v>77</v>
      </c>
      <c r="AG16" s="149">
        <v>77</v>
      </c>
      <c r="AH16" s="149">
        <v>77</v>
      </c>
      <c r="AI16" s="52">
        <v>77</v>
      </c>
      <c r="AJ16" s="39"/>
    </row>
    <row r="17" spans="1:36" ht="22.5" x14ac:dyDescent="0.2">
      <c r="A17" s="2">
        <v>16</v>
      </c>
      <c r="B17" s="2" t="s">
        <v>42</v>
      </c>
      <c r="C17" s="28">
        <v>70.900000000000006</v>
      </c>
      <c r="D17" s="2">
        <v>85.276475964999804</v>
      </c>
      <c r="E17">
        <v>84.816385490786601</v>
      </c>
      <c r="F17">
        <v>91.869885585981706</v>
      </c>
      <c r="G17">
        <v>89.256907007135595</v>
      </c>
      <c r="H17">
        <v>68.197227096762504</v>
      </c>
      <c r="I17">
        <v>85.234098529536595</v>
      </c>
      <c r="J17">
        <v>87.200109243677701</v>
      </c>
      <c r="M17" s="47"/>
      <c r="N17" s="47"/>
      <c r="O17" s="47" t="s">
        <v>278</v>
      </c>
      <c r="P17" s="53">
        <v>0.43764753662329592</v>
      </c>
      <c r="Q17" s="54"/>
      <c r="R17" s="39"/>
      <c r="S17" s="47"/>
      <c r="T17" s="47"/>
      <c r="U17" s="47" t="s">
        <v>278</v>
      </c>
      <c r="V17" s="53">
        <v>0.14906919070552613</v>
      </c>
      <c r="W17" s="54"/>
      <c r="X17" s="39"/>
      <c r="Y17" s="47"/>
      <c r="Z17" s="50" t="s">
        <v>308</v>
      </c>
      <c r="AA17" s="47" t="s">
        <v>277</v>
      </c>
      <c r="AB17" s="53">
        <v>0.20898210294760608</v>
      </c>
      <c r="AC17" s="150" t="s">
        <v>314</v>
      </c>
      <c r="AD17" s="150" t="s">
        <v>319</v>
      </c>
      <c r="AE17" s="150" t="s">
        <v>323</v>
      </c>
      <c r="AF17" s="148">
        <v>1</v>
      </c>
      <c r="AG17" s="150" t="s">
        <v>327</v>
      </c>
      <c r="AH17" s="150" t="s">
        <v>328</v>
      </c>
      <c r="AI17" s="54" t="s">
        <v>329</v>
      </c>
      <c r="AJ17" s="39"/>
    </row>
    <row r="18" spans="1:36" ht="22.5" x14ac:dyDescent="0.2">
      <c r="A18" s="2">
        <v>17</v>
      </c>
      <c r="B18" s="5" t="s">
        <v>43</v>
      </c>
      <c r="C18" s="28">
        <v>47.3</v>
      </c>
      <c r="D18" s="2">
        <v>82.628600149540304</v>
      </c>
      <c r="E18">
        <v>95.188656949753394</v>
      </c>
      <c r="F18">
        <v>96.252452083797294</v>
      </c>
      <c r="G18">
        <v>56.682381447738003</v>
      </c>
      <c r="H18">
        <v>91.775393163632003</v>
      </c>
      <c r="I18">
        <v>90.162622330196697</v>
      </c>
      <c r="J18">
        <v>90.762110122655798</v>
      </c>
      <c r="M18" s="55"/>
      <c r="N18" s="55"/>
      <c r="O18" s="55" t="s">
        <v>279</v>
      </c>
      <c r="P18" s="56">
        <v>77</v>
      </c>
      <c r="Q18" s="57">
        <v>77</v>
      </c>
      <c r="R18" s="39"/>
      <c r="S18" s="55"/>
      <c r="T18" s="55"/>
      <c r="U18" s="55" t="s">
        <v>279</v>
      </c>
      <c r="V18" s="56">
        <v>77</v>
      </c>
      <c r="W18" s="57">
        <v>77</v>
      </c>
      <c r="X18" s="39"/>
      <c r="Y18" s="47"/>
      <c r="Z18" s="47"/>
      <c r="AA18" s="47" t="s">
        <v>278</v>
      </c>
      <c r="AB18" s="53">
        <v>6.8150089912515893E-2</v>
      </c>
      <c r="AC18" s="148">
        <v>1.2910095563925219E-4</v>
      </c>
      <c r="AD18" s="148">
        <v>3.3929121866115955E-19</v>
      </c>
      <c r="AE18" s="148">
        <v>3.1436150846655232E-9</v>
      </c>
      <c r="AF18" s="150"/>
      <c r="AG18" s="148">
        <v>1.6627456619938233E-7</v>
      </c>
      <c r="AH18" s="148">
        <v>2.4539914149961952E-4</v>
      </c>
      <c r="AI18" s="49">
        <v>3.8155051953119602E-6</v>
      </c>
      <c r="AJ18" s="39"/>
    </row>
    <row r="19" spans="1:36" x14ac:dyDescent="0.2">
      <c r="A19" s="2">
        <v>18</v>
      </c>
      <c r="B19" s="5" t="s">
        <v>44</v>
      </c>
      <c r="C19" s="28">
        <v>85.6</v>
      </c>
      <c r="D19" s="2">
        <v>84.590875435088407</v>
      </c>
      <c r="E19">
        <v>93.839629611097294</v>
      </c>
      <c r="F19">
        <v>94.6170761592048</v>
      </c>
      <c r="G19">
        <v>72.066956764262798</v>
      </c>
      <c r="H19">
        <v>83.492056493389896</v>
      </c>
      <c r="I19">
        <v>84.656318067341203</v>
      </c>
      <c r="J19">
        <v>85.418865635867405</v>
      </c>
      <c r="X19" s="39"/>
      <c r="Y19" s="47"/>
      <c r="Z19" s="50"/>
      <c r="AA19" s="50" t="s">
        <v>279</v>
      </c>
      <c r="AB19" s="51">
        <v>77</v>
      </c>
      <c r="AC19" s="149">
        <v>77</v>
      </c>
      <c r="AD19" s="149">
        <v>77</v>
      </c>
      <c r="AE19" s="149">
        <v>77</v>
      </c>
      <c r="AF19" s="149">
        <v>77</v>
      </c>
      <c r="AG19" s="149">
        <v>77</v>
      </c>
      <c r="AH19" s="149">
        <v>77</v>
      </c>
      <c r="AI19" s="52">
        <v>77</v>
      </c>
      <c r="AJ19" s="39"/>
    </row>
    <row r="20" spans="1:36" x14ac:dyDescent="0.2">
      <c r="A20" s="2">
        <v>19</v>
      </c>
      <c r="B20" s="2" t="s">
        <v>48</v>
      </c>
      <c r="C20" s="28">
        <v>89.3</v>
      </c>
      <c r="D20" s="2">
        <v>88.734635158209599</v>
      </c>
      <c r="E20">
        <v>83.928655271104503</v>
      </c>
      <c r="F20">
        <v>95.344648748393098</v>
      </c>
      <c r="G20">
        <v>89.452674681872907</v>
      </c>
      <c r="H20">
        <v>89.551027140680404</v>
      </c>
      <c r="I20">
        <v>88.456713257458702</v>
      </c>
      <c r="J20">
        <v>79.696858457822998</v>
      </c>
      <c r="L20" t="s">
        <v>230</v>
      </c>
      <c r="M20" s="184" t="s">
        <v>273</v>
      </c>
      <c r="N20" s="184"/>
      <c r="O20" s="184"/>
      <c r="P20" s="184"/>
      <c r="Q20" s="184"/>
      <c r="R20" s="136" t="s">
        <v>292</v>
      </c>
      <c r="S20" s="184" t="s">
        <v>273</v>
      </c>
      <c r="T20" s="184"/>
      <c r="U20" s="184"/>
      <c r="V20" s="184"/>
      <c r="W20" s="184"/>
      <c r="Y20" s="47"/>
      <c r="Z20" s="50" t="s">
        <v>309</v>
      </c>
      <c r="AA20" s="47" t="s">
        <v>277</v>
      </c>
      <c r="AB20" s="53">
        <v>7.7753751348288463E-2</v>
      </c>
      <c r="AC20" s="150" t="s">
        <v>315</v>
      </c>
      <c r="AD20" s="150" t="s">
        <v>320</v>
      </c>
      <c r="AE20" s="150" t="s">
        <v>324</v>
      </c>
      <c r="AF20" s="150" t="s">
        <v>327</v>
      </c>
      <c r="AG20" s="148">
        <v>1</v>
      </c>
      <c r="AH20" s="150" t="s">
        <v>330</v>
      </c>
      <c r="AI20" s="54" t="s">
        <v>324</v>
      </c>
      <c r="AJ20" s="39"/>
    </row>
    <row r="21" spans="1:36" ht="23.25" x14ac:dyDescent="0.2">
      <c r="A21" s="2">
        <v>20</v>
      </c>
      <c r="B21" s="2" t="s">
        <v>49</v>
      </c>
      <c r="C21" s="28">
        <v>64.3</v>
      </c>
      <c r="D21" s="2">
        <v>88.372801606759694</v>
      </c>
      <c r="E21">
        <v>93.981414439232196</v>
      </c>
      <c r="F21">
        <v>76.117945799176297</v>
      </c>
      <c r="G21">
        <v>90.115414814882598</v>
      </c>
      <c r="H21">
        <v>91.863532270029097</v>
      </c>
      <c r="I21">
        <v>91.41766009314</v>
      </c>
      <c r="J21">
        <v>89.099343561645298</v>
      </c>
      <c r="M21" s="40" t="s">
        <v>272</v>
      </c>
      <c r="N21" s="40"/>
      <c r="O21" s="40"/>
      <c r="P21" s="41" t="s">
        <v>275</v>
      </c>
      <c r="Q21" s="42" t="s">
        <v>285</v>
      </c>
      <c r="R21" s="39"/>
      <c r="S21" s="40" t="s">
        <v>272</v>
      </c>
      <c r="T21" s="40"/>
      <c r="U21" s="40"/>
      <c r="V21" s="41" t="s">
        <v>275</v>
      </c>
      <c r="W21" s="42" t="s">
        <v>293</v>
      </c>
      <c r="Y21" s="47"/>
      <c r="Z21" s="47"/>
      <c r="AA21" s="47" t="s">
        <v>278</v>
      </c>
      <c r="AB21" s="53">
        <v>0.50149119503341621</v>
      </c>
      <c r="AC21" s="148">
        <v>2.8929216621161722E-8</v>
      </c>
      <c r="AD21" s="148">
        <v>5.3782685632811065E-13</v>
      </c>
      <c r="AE21" s="148">
        <v>1.1273036491354465E-7</v>
      </c>
      <c r="AF21" s="148">
        <v>1.6627456619938233E-7</v>
      </c>
      <c r="AG21" s="150"/>
      <c r="AH21" s="148">
        <v>7.0434844377559678E-7</v>
      </c>
      <c r="AI21" s="49">
        <v>1.1106137915508291E-7</v>
      </c>
      <c r="AJ21" s="39"/>
    </row>
    <row r="22" spans="1:36" ht="22.5" x14ac:dyDescent="0.2">
      <c r="A22" s="2">
        <v>21</v>
      </c>
      <c r="B22" s="5" t="s">
        <v>50</v>
      </c>
      <c r="C22" s="28">
        <v>81.900000000000006</v>
      </c>
      <c r="D22" s="2">
        <v>90.708623630838702</v>
      </c>
      <c r="E22">
        <v>93.588538702117106</v>
      </c>
      <c r="F22">
        <v>96.261004681405794</v>
      </c>
      <c r="G22">
        <v>87.394969799724507</v>
      </c>
      <c r="H22">
        <v>88.259880044703394</v>
      </c>
      <c r="I22">
        <v>89.749611624667196</v>
      </c>
      <c r="J22">
        <v>87.333615142149796</v>
      </c>
      <c r="M22" s="43" t="s">
        <v>276</v>
      </c>
      <c r="N22" s="43" t="s">
        <v>275</v>
      </c>
      <c r="O22" s="44" t="s">
        <v>277</v>
      </c>
      <c r="P22" s="45">
        <v>1</v>
      </c>
      <c r="Q22" s="46">
        <v>-0.18181101181710527</v>
      </c>
      <c r="R22" s="39"/>
      <c r="S22" s="43" t="s">
        <v>276</v>
      </c>
      <c r="T22" s="43" t="s">
        <v>275</v>
      </c>
      <c r="U22" s="44" t="s">
        <v>277</v>
      </c>
      <c r="V22" s="45">
        <v>1</v>
      </c>
      <c r="W22" s="46">
        <v>-0.12201357903885265</v>
      </c>
      <c r="Y22" s="47"/>
      <c r="Z22" s="50"/>
      <c r="AA22" s="50" t="s">
        <v>279</v>
      </c>
      <c r="AB22" s="51">
        <v>77</v>
      </c>
      <c r="AC22" s="149">
        <v>77</v>
      </c>
      <c r="AD22" s="149">
        <v>77</v>
      </c>
      <c r="AE22" s="149">
        <v>77</v>
      </c>
      <c r="AF22" s="149">
        <v>77</v>
      </c>
      <c r="AG22" s="149">
        <v>77</v>
      </c>
      <c r="AH22" s="149">
        <v>77</v>
      </c>
      <c r="AI22" s="52">
        <v>77</v>
      </c>
      <c r="AJ22" s="39"/>
    </row>
    <row r="23" spans="1:36" ht="22.5" x14ac:dyDescent="0.2">
      <c r="A23" s="2">
        <v>22</v>
      </c>
      <c r="B23" s="5" t="s">
        <v>54</v>
      </c>
      <c r="C23" s="28">
        <v>42.3</v>
      </c>
      <c r="D23" s="2">
        <v>82.510699819436795</v>
      </c>
      <c r="E23">
        <v>68.999915650983098</v>
      </c>
      <c r="F23">
        <v>87.216107779726897</v>
      </c>
      <c r="G23">
        <v>85.985619995628795</v>
      </c>
      <c r="H23">
        <v>83.160713617316503</v>
      </c>
      <c r="I23">
        <v>87.253285170403302</v>
      </c>
      <c r="J23">
        <v>86.049409389712807</v>
      </c>
      <c r="M23" s="47"/>
      <c r="N23" s="47"/>
      <c r="O23" s="47" t="s">
        <v>278</v>
      </c>
      <c r="P23" s="48"/>
      <c r="Q23" s="49">
        <v>0.11353303321656574</v>
      </c>
      <c r="R23" s="39"/>
      <c r="S23" s="47"/>
      <c r="T23" s="47"/>
      <c r="U23" s="47" t="s">
        <v>278</v>
      </c>
      <c r="V23" s="48"/>
      <c r="W23" s="49">
        <v>0.29046214373510637</v>
      </c>
      <c r="Y23" s="47"/>
      <c r="Z23" s="50" t="s">
        <v>310</v>
      </c>
      <c r="AA23" s="47" t="s">
        <v>277</v>
      </c>
      <c r="AB23" s="53">
        <v>-1.0095499752406685E-2</v>
      </c>
      <c r="AC23" s="150" t="s">
        <v>316</v>
      </c>
      <c r="AD23" s="150" t="s">
        <v>321</v>
      </c>
      <c r="AE23" s="150" t="s">
        <v>325</v>
      </c>
      <c r="AF23" s="150" t="s">
        <v>328</v>
      </c>
      <c r="AG23" s="150" t="s">
        <v>330</v>
      </c>
      <c r="AH23" s="148">
        <v>1</v>
      </c>
      <c r="AI23" s="54" t="s">
        <v>331</v>
      </c>
      <c r="AJ23" s="39"/>
    </row>
    <row r="24" spans="1:36" ht="22.5" x14ac:dyDescent="0.2">
      <c r="A24" s="2">
        <v>23</v>
      </c>
      <c r="B24" s="5" t="s">
        <v>55</v>
      </c>
      <c r="C24" s="28">
        <v>69.7</v>
      </c>
      <c r="D24" s="2">
        <v>90.487129857023405</v>
      </c>
      <c r="E24">
        <v>87.514719556445598</v>
      </c>
      <c r="F24">
        <v>92.401628585063605</v>
      </c>
      <c r="G24">
        <v>90.412415080792101</v>
      </c>
      <c r="H24">
        <v>93.211183111190905</v>
      </c>
      <c r="I24">
        <v>89.109888748699305</v>
      </c>
      <c r="J24">
        <v>89.536221088705105</v>
      </c>
      <c r="M24" s="47"/>
      <c r="N24" s="50"/>
      <c r="O24" s="50" t="s">
        <v>279</v>
      </c>
      <c r="P24" s="51">
        <v>77</v>
      </c>
      <c r="Q24" s="52">
        <v>77</v>
      </c>
      <c r="R24" s="39"/>
      <c r="S24" s="47"/>
      <c r="T24" s="50"/>
      <c r="U24" s="50" t="s">
        <v>279</v>
      </c>
      <c r="V24" s="51">
        <v>77</v>
      </c>
      <c r="W24" s="52">
        <v>77</v>
      </c>
      <c r="Y24" s="47"/>
      <c r="Z24" s="47"/>
      <c r="AA24" s="47" t="s">
        <v>278</v>
      </c>
      <c r="AB24" s="53">
        <v>0.93055953365250144</v>
      </c>
      <c r="AC24" s="148">
        <v>1.9042238321814395E-4</v>
      </c>
      <c r="AD24" s="148">
        <v>4.8584503574516809E-7</v>
      </c>
      <c r="AE24" s="148">
        <v>7.3889268198417234E-5</v>
      </c>
      <c r="AF24" s="148">
        <v>2.4539914149961952E-4</v>
      </c>
      <c r="AG24" s="148">
        <v>7.0434844377559678E-7</v>
      </c>
      <c r="AH24" s="150"/>
      <c r="AI24" s="49">
        <v>3.4082812541587263E-9</v>
      </c>
      <c r="AJ24" s="39"/>
    </row>
    <row r="25" spans="1:36" ht="22.5" x14ac:dyDescent="0.2">
      <c r="A25" s="2">
        <v>24</v>
      </c>
      <c r="B25" s="5" t="s">
        <v>56</v>
      </c>
      <c r="C25" s="28">
        <v>78.3</v>
      </c>
      <c r="D25" s="2">
        <v>88.567375599620803</v>
      </c>
      <c r="E25">
        <v>91.950883422002406</v>
      </c>
      <c r="F25">
        <v>95.747762481815698</v>
      </c>
      <c r="G25">
        <v>89.164948262436695</v>
      </c>
      <c r="H25">
        <v>75.909533904174197</v>
      </c>
      <c r="I25">
        <v>89.301524757867</v>
      </c>
      <c r="J25">
        <v>82.588233302133801</v>
      </c>
      <c r="M25" s="47"/>
      <c r="N25" s="50" t="s">
        <v>285</v>
      </c>
      <c r="O25" s="47" t="s">
        <v>277</v>
      </c>
      <c r="P25" s="53">
        <v>-0.18181101181710527</v>
      </c>
      <c r="Q25" s="49">
        <v>1</v>
      </c>
      <c r="R25" s="39"/>
      <c r="S25" s="47"/>
      <c r="T25" s="50" t="s">
        <v>293</v>
      </c>
      <c r="U25" s="47" t="s">
        <v>277</v>
      </c>
      <c r="V25" s="53">
        <v>-0.12201357903885265</v>
      </c>
      <c r="W25" s="49">
        <v>1</v>
      </c>
      <c r="Y25" s="47"/>
      <c r="Z25" s="50"/>
      <c r="AA25" s="50" t="s">
        <v>279</v>
      </c>
      <c r="AB25" s="51">
        <v>77</v>
      </c>
      <c r="AC25" s="149">
        <v>77</v>
      </c>
      <c r="AD25" s="149">
        <v>77</v>
      </c>
      <c r="AE25" s="149">
        <v>77</v>
      </c>
      <c r="AF25" s="149">
        <v>77</v>
      </c>
      <c r="AG25" s="149">
        <v>77</v>
      </c>
      <c r="AH25" s="149">
        <v>77</v>
      </c>
      <c r="AI25" s="52">
        <v>77</v>
      </c>
      <c r="AJ25" s="39"/>
    </row>
    <row r="26" spans="1:36" ht="22.5" x14ac:dyDescent="0.2">
      <c r="A26" s="2">
        <v>25</v>
      </c>
      <c r="B26" s="5" t="s">
        <v>57</v>
      </c>
      <c r="C26" s="28">
        <v>72.900000000000006</v>
      </c>
      <c r="D26" s="2">
        <v>86.413006696511999</v>
      </c>
      <c r="E26">
        <v>87.171300391869096</v>
      </c>
      <c r="F26">
        <v>95.643549516623096</v>
      </c>
      <c r="G26">
        <v>78.147536106004097</v>
      </c>
      <c r="H26">
        <v>89.788712539929705</v>
      </c>
      <c r="I26">
        <v>83.950584297577294</v>
      </c>
      <c r="J26">
        <v>88.5490023960608</v>
      </c>
      <c r="M26" s="47"/>
      <c r="N26" s="47"/>
      <c r="O26" s="47" t="s">
        <v>278</v>
      </c>
      <c r="P26" s="53">
        <v>0.11353303321656574</v>
      </c>
      <c r="Q26" s="54"/>
      <c r="R26" s="39"/>
      <c r="S26" s="47"/>
      <c r="T26" s="47"/>
      <c r="U26" s="47" t="s">
        <v>278</v>
      </c>
      <c r="V26" s="53">
        <v>0.29046214373510637</v>
      </c>
      <c r="W26" s="54"/>
      <c r="Y26" s="47"/>
      <c r="Z26" s="50" t="s">
        <v>311</v>
      </c>
      <c r="AA26" s="47" t="s">
        <v>277</v>
      </c>
      <c r="AB26" s="53">
        <v>6.3570100003435839E-2</v>
      </c>
      <c r="AC26" s="150" t="s">
        <v>317</v>
      </c>
      <c r="AD26" s="150" t="s">
        <v>322</v>
      </c>
      <c r="AE26" s="150" t="s">
        <v>326</v>
      </c>
      <c r="AF26" s="150" t="s">
        <v>329</v>
      </c>
      <c r="AG26" s="150" t="s">
        <v>324</v>
      </c>
      <c r="AH26" s="150" t="s">
        <v>331</v>
      </c>
      <c r="AI26" s="49">
        <v>1</v>
      </c>
      <c r="AJ26" s="39"/>
    </row>
    <row r="27" spans="1:36" ht="22.5" x14ac:dyDescent="0.2">
      <c r="A27" s="2">
        <v>26</v>
      </c>
      <c r="B27" s="5" t="s">
        <v>58</v>
      </c>
      <c r="C27" s="28">
        <v>50.3</v>
      </c>
      <c r="D27" s="2">
        <v>91.731495863544097</v>
      </c>
      <c r="E27">
        <v>94.367185161639696</v>
      </c>
      <c r="F27">
        <v>96.132526707393296</v>
      </c>
      <c r="G27">
        <v>88.704574068241797</v>
      </c>
      <c r="H27">
        <v>91.382874217756907</v>
      </c>
      <c r="I27">
        <v>89.425599639733306</v>
      </c>
      <c r="J27">
        <v>88.077735514951698</v>
      </c>
      <c r="M27" s="55"/>
      <c r="N27" s="55"/>
      <c r="O27" s="55" t="s">
        <v>279</v>
      </c>
      <c r="P27" s="56">
        <v>77</v>
      </c>
      <c r="Q27" s="57">
        <v>77</v>
      </c>
      <c r="R27" s="39"/>
      <c r="S27" s="55"/>
      <c r="T27" s="55"/>
      <c r="U27" s="55" t="s">
        <v>279</v>
      </c>
      <c r="V27" s="56">
        <v>77</v>
      </c>
      <c r="W27" s="57">
        <v>77</v>
      </c>
      <c r="Y27" s="47"/>
      <c r="Z27" s="47"/>
      <c r="AA27" s="47" t="s">
        <v>278</v>
      </c>
      <c r="AB27" s="53">
        <v>0.58282881811661325</v>
      </c>
      <c r="AC27" s="148">
        <v>5.071081513223241E-7</v>
      </c>
      <c r="AD27" s="148">
        <v>4.2145017575477692E-11</v>
      </c>
      <c r="AE27" s="148">
        <v>4.4513424183973141E-7</v>
      </c>
      <c r="AF27" s="148">
        <v>3.8155051953119602E-6</v>
      </c>
      <c r="AG27" s="148">
        <v>1.1106137915508291E-7</v>
      </c>
      <c r="AH27" s="148">
        <v>3.4082812541587263E-9</v>
      </c>
      <c r="AI27" s="54"/>
      <c r="AJ27" s="39"/>
    </row>
    <row r="28" spans="1:36" x14ac:dyDescent="0.2">
      <c r="A28" s="2">
        <v>27</v>
      </c>
      <c r="B28" s="5" t="s">
        <v>59</v>
      </c>
      <c r="C28" s="28">
        <v>56</v>
      </c>
      <c r="D28" s="2">
        <v>90.543067826988803</v>
      </c>
      <c r="E28">
        <v>92.903139594505902</v>
      </c>
      <c r="F28">
        <v>95.634404476629001</v>
      </c>
      <c r="G28">
        <v>87.255578090506305</v>
      </c>
      <c r="H28">
        <v>91.775414098518098</v>
      </c>
      <c r="I28">
        <v>84.107067504171098</v>
      </c>
      <c r="J28">
        <v>87.793912106925404</v>
      </c>
      <c r="Y28" s="55"/>
      <c r="Z28" s="55"/>
      <c r="AA28" s="55" t="s">
        <v>279</v>
      </c>
      <c r="AB28" s="56">
        <v>77</v>
      </c>
      <c r="AC28" s="151">
        <v>77</v>
      </c>
      <c r="AD28" s="151">
        <v>77</v>
      </c>
      <c r="AE28" s="151">
        <v>77</v>
      </c>
      <c r="AF28" s="151">
        <v>77</v>
      </c>
      <c r="AG28" s="151">
        <v>77</v>
      </c>
      <c r="AH28" s="151">
        <v>77</v>
      </c>
      <c r="AI28" s="57">
        <v>77</v>
      </c>
      <c r="AJ28" s="39"/>
    </row>
    <row r="29" spans="1:36" ht="45" x14ac:dyDescent="0.2">
      <c r="A29" s="2">
        <v>28</v>
      </c>
      <c r="B29" s="5" t="s">
        <v>66</v>
      </c>
      <c r="C29" s="28">
        <v>35.799999999999997</v>
      </c>
      <c r="D29" s="2">
        <v>89.173170600724205</v>
      </c>
      <c r="E29">
        <v>91.198792866956197</v>
      </c>
      <c r="F29">
        <v>95.690976730555604</v>
      </c>
      <c r="G29">
        <v>83.506570915012006</v>
      </c>
      <c r="H29">
        <v>91.204457084339097</v>
      </c>
      <c r="I29">
        <v>87.870052242597794</v>
      </c>
      <c r="J29">
        <v>86.297639011634203</v>
      </c>
      <c r="L29" t="s">
        <v>286</v>
      </c>
      <c r="M29" s="184" t="s">
        <v>273</v>
      </c>
      <c r="N29" s="184"/>
      <c r="O29" s="184"/>
      <c r="P29" s="184"/>
      <c r="Q29" s="184"/>
      <c r="R29" s="136" t="s">
        <v>294</v>
      </c>
      <c r="S29" s="184" t="s">
        <v>273</v>
      </c>
      <c r="T29" s="184"/>
      <c r="U29" s="184"/>
      <c r="V29" s="184"/>
      <c r="W29" s="184"/>
      <c r="Y29" s="135" t="s">
        <v>297</v>
      </c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39"/>
    </row>
    <row r="30" spans="1:36" ht="23.25" x14ac:dyDescent="0.2">
      <c r="A30" s="2">
        <v>29</v>
      </c>
      <c r="B30" s="5" t="s">
        <v>68</v>
      </c>
      <c r="C30" s="28">
        <v>79.8</v>
      </c>
      <c r="D30" s="2">
        <v>81.605739634587493</v>
      </c>
      <c r="E30">
        <v>95.042840209751205</v>
      </c>
      <c r="F30">
        <v>96.317428236608507</v>
      </c>
      <c r="G30">
        <v>53.1980763806298</v>
      </c>
      <c r="H30">
        <v>91.930094889627199</v>
      </c>
      <c r="I30">
        <v>91.070115851156103</v>
      </c>
      <c r="J30">
        <v>90.059868117944504</v>
      </c>
      <c r="M30" s="40" t="s">
        <v>272</v>
      </c>
      <c r="N30" s="40"/>
      <c r="O30" s="40"/>
      <c r="P30" s="41" t="s">
        <v>275</v>
      </c>
      <c r="Q30" s="42" t="s">
        <v>287</v>
      </c>
      <c r="R30" s="39"/>
      <c r="S30" s="40" t="s">
        <v>272</v>
      </c>
      <c r="T30" s="40"/>
      <c r="U30" s="40"/>
      <c r="V30" s="41" t="s">
        <v>275</v>
      </c>
      <c r="W30" s="42" t="s">
        <v>295</v>
      </c>
    </row>
    <row r="31" spans="1:36" ht="22.5" x14ac:dyDescent="0.2">
      <c r="A31" s="2">
        <v>30</v>
      </c>
      <c r="B31" s="5" t="s">
        <v>70</v>
      </c>
      <c r="C31" s="28">
        <v>69.400000000000006</v>
      </c>
      <c r="D31" s="2">
        <v>92.142642895791198</v>
      </c>
      <c r="E31">
        <v>94.699132728261404</v>
      </c>
      <c r="F31">
        <v>95.103732593497398</v>
      </c>
      <c r="G31">
        <v>89.725499230665903</v>
      </c>
      <c r="H31">
        <v>91.244932120293697</v>
      </c>
      <c r="I31">
        <v>90.676662344142699</v>
      </c>
      <c r="J31">
        <v>90.359074245132405</v>
      </c>
      <c r="M31" s="43" t="s">
        <v>276</v>
      </c>
      <c r="N31" s="43" t="s">
        <v>275</v>
      </c>
      <c r="O31" s="44" t="s">
        <v>277</v>
      </c>
      <c r="P31" s="45">
        <v>1</v>
      </c>
      <c r="Q31" s="46">
        <v>0.17155776988106725</v>
      </c>
      <c r="R31" s="39"/>
      <c r="S31" s="43" t="s">
        <v>276</v>
      </c>
      <c r="T31" s="43" t="s">
        <v>275</v>
      </c>
      <c r="U31" s="44" t="s">
        <v>277</v>
      </c>
      <c r="V31" s="45">
        <v>1</v>
      </c>
      <c r="W31" s="46">
        <v>-0.14253320809289802</v>
      </c>
    </row>
    <row r="32" spans="1:36" ht="22.5" x14ac:dyDescent="0.2">
      <c r="A32" s="2">
        <v>31</v>
      </c>
      <c r="B32" s="5" t="s">
        <v>73</v>
      </c>
      <c r="C32" s="28">
        <v>77.3</v>
      </c>
      <c r="D32" s="2">
        <v>89.739115337129903</v>
      </c>
      <c r="E32">
        <v>93.349428048734396</v>
      </c>
      <c r="F32">
        <v>95.891142302654998</v>
      </c>
      <c r="G32">
        <v>86.219416129806007</v>
      </c>
      <c r="H32">
        <v>90.836937287628601</v>
      </c>
      <c r="I32">
        <v>78.5585578398954</v>
      </c>
      <c r="J32">
        <v>86.769919956983699</v>
      </c>
      <c r="M32" s="47"/>
      <c r="N32" s="47"/>
      <c r="O32" s="47" t="s">
        <v>278</v>
      </c>
      <c r="P32" s="48"/>
      <c r="Q32" s="49">
        <v>0.13573187208649448</v>
      </c>
      <c r="R32" s="39"/>
      <c r="S32" s="47"/>
      <c r="T32" s="47"/>
      <c r="U32" s="47" t="s">
        <v>278</v>
      </c>
      <c r="V32" s="48"/>
      <c r="W32" s="49">
        <v>0.2162388035714016</v>
      </c>
    </row>
    <row r="33" spans="1:23" x14ac:dyDescent="0.2">
      <c r="A33" s="2">
        <v>32</v>
      </c>
      <c r="B33" s="34" t="s">
        <v>74</v>
      </c>
      <c r="C33" s="28">
        <v>79.900000000000006</v>
      </c>
      <c r="D33" s="2">
        <v>88.088039748923606</v>
      </c>
      <c r="E33">
        <v>86.976223648261794</v>
      </c>
      <c r="F33">
        <v>96.160649106717798</v>
      </c>
      <c r="G33">
        <v>87.190197894405998</v>
      </c>
      <c r="H33">
        <v>88.749037035195897</v>
      </c>
      <c r="I33">
        <v>70.693750618568501</v>
      </c>
      <c r="J33">
        <v>89.189586372451103</v>
      </c>
      <c r="M33" s="47"/>
      <c r="N33" s="50"/>
      <c r="O33" s="50" t="s">
        <v>279</v>
      </c>
      <c r="P33" s="51">
        <v>77</v>
      </c>
      <c r="Q33" s="52">
        <v>77</v>
      </c>
      <c r="R33" s="39"/>
      <c r="S33" s="47"/>
      <c r="T33" s="50"/>
      <c r="U33" s="50" t="s">
        <v>279</v>
      </c>
      <c r="V33" s="51">
        <v>77</v>
      </c>
      <c r="W33" s="52">
        <v>77</v>
      </c>
    </row>
    <row r="34" spans="1:23" ht="22.5" x14ac:dyDescent="0.2">
      <c r="A34" s="2">
        <v>33</v>
      </c>
      <c r="B34" s="5" t="s">
        <v>75</v>
      </c>
      <c r="C34" s="28">
        <v>62.9</v>
      </c>
      <c r="D34" s="2">
        <v>80.310757029761007</v>
      </c>
      <c r="E34">
        <v>91.129745093323095</v>
      </c>
      <c r="F34">
        <v>51.126813799683497</v>
      </c>
      <c r="G34">
        <v>86.290402126405397</v>
      </c>
      <c r="H34">
        <v>89.321966948272305</v>
      </c>
      <c r="I34">
        <v>87.242283329506193</v>
      </c>
      <c r="J34">
        <v>80.411444283789905</v>
      </c>
      <c r="M34" s="47"/>
      <c r="N34" s="50" t="s">
        <v>287</v>
      </c>
      <c r="O34" s="47" t="s">
        <v>277</v>
      </c>
      <c r="P34" s="53">
        <v>0.17155776988106725</v>
      </c>
      <c r="Q34" s="49">
        <v>1</v>
      </c>
      <c r="R34" s="39"/>
      <c r="S34" s="47"/>
      <c r="T34" s="50" t="s">
        <v>295</v>
      </c>
      <c r="U34" s="47" t="s">
        <v>277</v>
      </c>
      <c r="V34" s="53">
        <v>-0.14253320809289802</v>
      </c>
      <c r="W34" s="49">
        <v>1</v>
      </c>
    </row>
    <row r="35" spans="1:23" ht="22.5" x14ac:dyDescent="0.2">
      <c r="A35" s="2">
        <v>34</v>
      </c>
      <c r="B35" s="5" t="s">
        <v>76</v>
      </c>
      <c r="C35" s="28">
        <v>50.7</v>
      </c>
      <c r="D35" s="2">
        <v>68.788042954420604</v>
      </c>
      <c r="E35">
        <v>2.06382429929063E-2</v>
      </c>
      <c r="F35">
        <v>96.129380646233002</v>
      </c>
      <c r="G35">
        <v>82.020317278629804</v>
      </c>
      <c r="H35">
        <v>90.358669302329801</v>
      </c>
      <c r="I35">
        <v>90.933431195056102</v>
      </c>
      <c r="J35">
        <v>61.041816773437198</v>
      </c>
      <c r="M35" s="47"/>
      <c r="N35" s="47"/>
      <c r="O35" s="47" t="s">
        <v>278</v>
      </c>
      <c r="P35" s="53">
        <v>0.13573187208649448</v>
      </c>
      <c r="Q35" s="54"/>
      <c r="R35" s="39"/>
      <c r="S35" s="47"/>
      <c r="T35" s="47"/>
      <c r="U35" s="47" t="s">
        <v>278</v>
      </c>
      <c r="V35" s="53">
        <v>0.2162388035714016</v>
      </c>
      <c r="W35" s="54"/>
    </row>
    <row r="36" spans="1:23" x14ac:dyDescent="0.2">
      <c r="A36" s="2">
        <v>35</v>
      </c>
      <c r="B36" s="5" t="s">
        <v>77</v>
      </c>
      <c r="C36" s="28">
        <v>69.400000000000006</v>
      </c>
      <c r="D36" s="2">
        <v>83.887987845207107</v>
      </c>
      <c r="E36">
        <v>66.702193115979796</v>
      </c>
      <c r="F36">
        <v>83.608555813182207</v>
      </c>
      <c r="G36">
        <v>89.126453858146405</v>
      </c>
      <c r="H36">
        <v>92.406052929544202</v>
      </c>
      <c r="I36">
        <v>89.909562077801098</v>
      </c>
      <c r="J36">
        <v>86.450357422187594</v>
      </c>
      <c r="M36" s="55"/>
      <c r="N36" s="55"/>
      <c r="O36" s="55" t="s">
        <v>279</v>
      </c>
      <c r="P36" s="56">
        <v>77</v>
      </c>
      <c r="Q36" s="57">
        <v>77</v>
      </c>
      <c r="R36" s="39"/>
      <c r="S36" s="55"/>
      <c r="T36" s="55"/>
      <c r="U36" s="55" t="s">
        <v>279</v>
      </c>
      <c r="V36" s="56">
        <v>77</v>
      </c>
      <c r="W36" s="57">
        <v>77</v>
      </c>
    </row>
    <row r="37" spans="1:23" ht="49.5" customHeight="1" x14ac:dyDescent="0.2">
      <c r="A37" s="2">
        <v>36</v>
      </c>
      <c r="B37" s="5" t="s">
        <v>78</v>
      </c>
      <c r="C37" s="28">
        <v>45.1</v>
      </c>
      <c r="D37" s="2">
        <v>90.706447714129496</v>
      </c>
      <c r="E37">
        <v>93.595921896935295</v>
      </c>
      <c r="F37">
        <v>95.768984556321598</v>
      </c>
      <c r="G37">
        <v>85.048073580603301</v>
      </c>
      <c r="H37">
        <v>91.750297407821805</v>
      </c>
      <c r="I37">
        <v>90.840490122629603</v>
      </c>
      <c r="J37">
        <v>89.9128397190225</v>
      </c>
    </row>
    <row r="38" spans="1:23" x14ac:dyDescent="0.2">
      <c r="A38" s="2">
        <v>37</v>
      </c>
      <c r="B38" s="34" t="s">
        <v>110</v>
      </c>
      <c r="C38" s="28">
        <v>16.8</v>
      </c>
      <c r="D38" s="2">
        <v>84.854708017523507</v>
      </c>
      <c r="E38">
        <v>95.318553995788307</v>
      </c>
      <c r="F38">
        <v>80.973262397624893</v>
      </c>
      <c r="G38">
        <v>75.269756300549403</v>
      </c>
      <c r="H38">
        <v>92.620198928876803</v>
      </c>
      <c r="I38">
        <v>85.571903342304793</v>
      </c>
      <c r="J38">
        <v>89.3932701156224</v>
      </c>
    </row>
    <row r="39" spans="1:23" s="32" customFormat="1" ht="14.25" hidden="1" customHeight="1" x14ac:dyDescent="0.2">
      <c r="A39" s="33">
        <v>38</v>
      </c>
      <c r="B39" s="35" t="s">
        <v>112</v>
      </c>
      <c r="C39" s="36">
        <v>82.1</v>
      </c>
      <c r="D39" s="33"/>
    </row>
    <row r="40" spans="1:23" x14ac:dyDescent="0.2">
      <c r="A40" s="2">
        <v>39</v>
      </c>
      <c r="B40" s="34" t="s">
        <v>114</v>
      </c>
      <c r="C40" s="28">
        <v>86.8</v>
      </c>
      <c r="D40" s="2">
        <v>84.343433438689303</v>
      </c>
      <c r="E40">
        <v>91.175077122274303</v>
      </c>
      <c r="F40">
        <v>91.242202501880797</v>
      </c>
      <c r="G40">
        <v>83.702747366890193</v>
      </c>
      <c r="H40">
        <v>90.964896349255497</v>
      </c>
      <c r="I40">
        <v>35.138534026061002</v>
      </c>
      <c r="J40">
        <v>86.253717325978101</v>
      </c>
    </row>
    <row r="41" spans="1:23" x14ac:dyDescent="0.2">
      <c r="A41" s="2">
        <v>40</v>
      </c>
      <c r="B41" s="34" t="s">
        <v>115</v>
      </c>
      <c r="C41" s="28">
        <v>74.7</v>
      </c>
      <c r="D41" s="2">
        <v>88.720102243392105</v>
      </c>
      <c r="E41">
        <v>95.056736452050302</v>
      </c>
      <c r="F41">
        <v>93.795966019875607</v>
      </c>
      <c r="G41">
        <v>86.025828091868803</v>
      </c>
      <c r="H41">
        <v>87.299702520503004</v>
      </c>
      <c r="I41">
        <v>79.624861700586294</v>
      </c>
      <c r="J41">
        <v>80.999910877691605</v>
      </c>
    </row>
    <row r="42" spans="1:23" x14ac:dyDescent="0.2">
      <c r="A42" s="2">
        <v>41</v>
      </c>
      <c r="B42" s="34" t="s">
        <v>116</v>
      </c>
      <c r="C42" s="28">
        <v>77.8</v>
      </c>
      <c r="D42" s="2">
        <v>90.315713784213003</v>
      </c>
      <c r="E42">
        <v>90.061596020400003</v>
      </c>
      <c r="F42">
        <v>94.652788964186698</v>
      </c>
      <c r="G42">
        <v>86.626563959493197</v>
      </c>
      <c r="H42">
        <v>92.989766986100193</v>
      </c>
      <c r="I42">
        <v>90.401217692700698</v>
      </c>
      <c r="J42">
        <v>88.750816327735393</v>
      </c>
    </row>
    <row r="43" spans="1:23" x14ac:dyDescent="0.2">
      <c r="A43" s="2">
        <v>42</v>
      </c>
      <c r="B43" s="34" t="s">
        <v>118</v>
      </c>
      <c r="C43" s="28">
        <v>83.1</v>
      </c>
      <c r="D43" s="2">
        <v>69.728767400857805</v>
      </c>
      <c r="E43">
        <v>93.448554156925994</v>
      </c>
      <c r="F43">
        <v>95.616973519503304</v>
      </c>
      <c r="G43">
        <v>14.704324280608301</v>
      </c>
      <c r="H43">
        <v>93.0955417446486</v>
      </c>
      <c r="I43">
        <v>90.923043076288707</v>
      </c>
      <c r="J43">
        <v>89.610734519605998</v>
      </c>
    </row>
    <row r="44" spans="1:23" x14ac:dyDescent="0.2">
      <c r="A44" s="2">
        <v>43</v>
      </c>
      <c r="B44" s="34" t="s">
        <v>119</v>
      </c>
      <c r="C44" s="28">
        <v>64.7</v>
      </c>
      <c r="D44" s="2">
        <v>90.692172715140003</v>
      </c>
      <c r="E44">
        <v>95.2109303178039</v>
      </c>
      <c r="F44">
        <v>96.705896776655194</v>
      </c>
      <c r="G44">
        <v>83.354180033938405</v>
      </c>
      <c r="H44">
        <v>91.495749412181198</v>
      </c>
      <c r="I44">
        <v>90.204508462017202</v>
      </c>
      <c r="J44">
        <v>90.838036527842903</v>
      </c>
    </row>
    <row r="45" spans="1:23" x14ac:dyDescent="0.2">
      <c r="A45" s="2">
        <v>44</v>
      </c>
      <c r="B45" s="5" t="s">
        <v>126</v>
      </c>
      <c r="C45" s="28">
        <v>56.9</v>
      </c>
      <c r="D45" s="2">
        <v>91.640547294035002</v>
      </c>
      <c r="E45">
        <v>95.315890539939105</v>
      </c>
      <c r="F45">
        <v>96.836922765287596</v>
      </c>
      <c r="G45">
        <v>86.485261395044205</v>
      </c>
      <c r="H45">
        <v>91.3635774853893</v>
      </c>
      <c r="I45">
        <v>90.472180219901801</v>
      </c>
      <c r="J45">
        <v>90.326081002339095</v>
      </c>
    </row>
    <row r="46" spans="1:23" x14ac:dyDescent="0.2">
      <c r="A46" s="2">
        <v>45</v>
      </c>
      <c r="B46" s="34" t="s">
        <v>127</v>
      </c>
      <c r="C46" s="28">
        <v>39.1</v>
      </c>
      <c r="D46" s="2">
        <v>74.395385164512206</v>
      </c>
      <c r="E46">
        <v>93.898599887027999</v>
      </c>
      <c r="F46">
        <v>94.771846693194504</v>
      </c>
      <c r="G46">
        <v>31.366361208568499</v>
      </c>
      <c r="H46">
        <v>91.761393309779706</v>
      </c>
      <c r="I46">
        <v>89.183989367139205</v>
      </c>
      <c r="J46">
        <v>90.645057158597496</v>
      </c>
    </row>
    <row r="47" spans="1:23" x14ac:dyDescent="0.2">
      <c r="A47" s="2">
        <v>46</v>
      </c>
      <c r="B47" s="34" t="s">
        <v>128</v>
      </c>
      <c r="C47" s="28">
        <v>64.400000000000006</v>
      </c>
      <c r="D47" s="2">
        <v>91.503413958777998</v>
      </c>
      <c r="E47">
        <v>92.291564901834803</v>
      </c>
      <c r="F47">
        <v>96.371159447416503</v>
      </c>
      <c r="G47">
        <v>88.028246257497898</v>
      </c>
      <c r="H47">
        <v>92.833342043941599</v>
      </c>
      <c r="I47">
        <v>88.553536020624605</v>
      </c>
      <c r="J47">
        <v>90.611716047203799</v>
      </c>
    </row>
    <row r="48" spans="1:23" x14ac:dyDescent="0.2">
      <c r="A48" s="2">
        <v>47</v>
      </c>
      <c r="B48" s="5" t="s">
        <v>132</v>
      </c>
      <c r="C48" s="28">
        <v>47</v>
      </c>
      <c r="D48" s="2">
        <v>88.678792773736404</v>
      </c>
      <c r="E48">
        <v>88.686152115621994</v>
      </c>
      <c r="F48">
        <v>91.709001116932697</v>
      </c>
      <c r="G48">
        <v>87.132974029798405</v>
      </c>
      <c r="H48">
        <v>87.710966765309806</v>
      </c>
      <c r="I48">
        <v>89.230356028952102</v>
      </c>
      <c r="J48">
        <v>88.145976017574</v>
      </c>
    </row>
    <row r="49" spans="1:10" x14ac:dyDescent="0.2">
      <c r="A49" s="2">
        <v>48</v>
      </c>
      <c r="B49" s="34" t="s">
        <v>133</v>
      </c>
      <c r="C49" s="28">
        <v>82</v>
      </c>
      <c r="D49" s="2">
        <v>81.638575154890802</v>
      </c>
      <c r="E49">
        <v>76.448647015257606</v>
      </c>
      <c r="F49">
        <v>96.295878789430503</v>
      </c>
      <c r="G49">
        <v>82.606139783114699</v>
      </c>
      <c r="H49">
        <v>82.997269057964203</v>
      </c>
      <c r="I49">
        <v>71.2988202074323</v>
      </c>
      <c r="J49">
        <v>60.144349130222402</v>
      </c>
    </row>
    <row r="50" spans="1:10" x14ac:dyDescent="0.2">
      <c r="A50" s="2">
        <v>49</v>
      </c>
      <c r="B50" s="34" t="s">
        <v>134</v>
      </c>
      <c r="C50" s="28">
        <v>60.6</v>
      </c>
      <c r="D50" s="2">
        <v>67.540744018388907</v>
      </c>
      <c r="E50">
        <v>93.353031769146895</v>
      </c>
      <c r="F50">
        <v>97.579060195150404</v>
      </c>
      <c r="G50">
        <v>7.4267652434010598</v>
      </c>
      <c r="H50">
        <v>91.1343974878653</v>
      </c>
      <c r="I50">
        <v>90.327915128831904</v>
      </c>
      <c r="J50">
        <v>89.087237262225997</v>
      </c>
    </row>
    <row r="51" spans="1:10" x14ac:dyDescent="0.2">
      <c r="A51" s="2">
        <v>50</v>
      </c>
      <c r="B51" s="5" t="s">
        <v>135</v>
      </c>
      <c r="C51" s="28">
        <v>36.9</v>
      </c>
      <c r="D51" s="2">
        <v>88.636843094649805</v>
      </c>
      <c r="E51">
        <v>92.497105434784302</v>
      </c>
      <c r="F51">
        <v>96.158324017155607</v>
      </c>
      <c r="G51">
        <v>81.929321802877993</v>
      </c>
      <c r="H51">
        <v>90.169360638696006</v>
      </c>
      <c r="I51">
        <v>83.902644927266607</v>
      </c>
      <c r="J51">
        <v>86.784775973987294</v>
      </c>
    </row>
    <row r="52" spans="1:10" x14ac:dyDescent="0.2">
      <c r="A52" s="2">
        <v>51</v>
      </c>
      <c r="B52" s="34" t="s">
        <v>136</v>
      </c>
      <c r="C52" s="28">
        <v>48.8</v>
      </c>
      <c r="D52" s="2">
        <v>72.642774078495705</v>
      </c>
      <c r="E52">
        <v>64.415245505321906</v>
      </c>
      <c r="F52">
        <v>91.570098654246607</v>
      </c>
      <c r="G52">
        <v>46.183448370416002</v>
      </c>
      <c r="H52">
        <v>92.366446264150099</v>
      </c>
      <c r="I52">
        <v>91.640788386540606</v>
      </c>
      <c r="J52">
        <v>91.501928891255005</v>
      </c>
    </row>
    <row r="53" spans="1:10" x14ac:dyDescent="0.2">
      <c r="A53" s="2">
        <v>52</v>
      </c>
      <c r="B53" s="34" t="s">
        <v>142</v>
      </c>
      <c r="C53" s="28">
        <v>79.8</v>
      </c>
      <c r="D53" s="2">
        <v>85.309200081855096</v>
      </c>
      <c r="E53">
        <v>89.439614017596</v>
      </c>
      <c r="F53">
        <v>96.720837232791197</v>
      </c>
      <c r="G53">
        <v>89.453558395651996</v>
      </c>
      <c r="H53">
        <v>91.326948940207004</v>
      </c>
      <c r="I53">
        <v>55.8293836863321</v>
      </c>
      <c r="J53">
        <v>44.730615941014797</v>
      </c>
    </row>
    <row r="54" spans="1:10" s="32" customFormat="1" hidden="1" x14ac:dyDescent="0.2">
      <c r="A54" s="33">
        <v>53</v>
      </c>
      <c r="B54" s="37" t="s">
        <v>143</v>
      </c>
      <c r="C54" s="36">
        <v>82.1</v>
      </c>
      <c r="D54" s="33"/>
    </row>
    <row r="55" spans="1:10" x14ac:dyDescent="0.2">
      <c r="A55" s="2">
        <v>54</v>
      </c>
      <c r="B55" s="5" t="s">
        <v>145</v>
      </c>
      <c r="C55" s="28">
        <v>83.9</v>
      </c>
      <c r="D55" s="2">
        <v>89.951889424845504</v>
      </c>
      <c r="E55">
        <v>92.109712480205602</v>
      </c>
      <c r="F55">
        <v>93.442356636321605</v>
      </c>
      <c r="G55">
        <v>87.043217782517999</v>
      </c>
      <c r="H55">
        <v>88.933558502719904</v>
      </c>
      <c r="I55">
        <v>90.908102776797506</v>
      </c>
      <c r="J55">
        <v>87.604917108225195</v>
      </c>
    </row>
    <row r="56" spans="1:10" x14ac:dyDescent="0.2">
      <c r="A56" s="2">
        <v>55</v>
      </c>
      <c r="B56" s="34" t="s">
        <v>146</v>
      </c>
      <c r="C56" s="28">
        <v>84.3</v>
      </c>
      <c r="D56" s="2">
        <v>81.214319290785198</v>
      </c>
      <c r="E56">
        <v>90.894379645293597</v>
      </c>
      <c r="F56">
        <v>81.128399929236394</v>
      </c>
      <c r="G56">
        <v>82.560173811490699</v>
      </c>
      <c r="H56">
        <v>79.781503265239095</v>
      </c>
      <c r="I56">
        <v>46.395431311819202</v>
      </c>
      <c r="J56">
        <v>87.931045256795997</v>
      </c>
    </row>
    <row r="57" spans="1:10" x14ac:dyDescent="0.2">
      <c r="A57" s="2">
        <v>56</v>
      </c>
      <c r="B57" s="5" t="s">
        <v>147</v>
      </c>
      <c r="C57" s="28">
        <v>43.3</v>
      </c>
      <c r="D57" s="2">
        <v>80.453362753860802</v>
      </c>
      <c r="E57">
        <v>72.619224550855407</v>
      </c>
      <c r="F57">
        <v>96.055426402513902</v>
      </c>
      <c r="G57">
        <v>88.727548983874897</v>
      </c>
      <c r="H57">
        <v>84.226785635308801</v>
      </c>
      <c r="I57">
        <v>45.279256448113301</v>
      </c>
      <c r="J57">
        <v>54.269410521594999</v>
      </c>
    </row>
    <row r="58" spans="1:10" x14ac:dyDescent="0.2">
      <c r="A58" s="2">
        <v>57</v>
      </c>
      <c r="B58" s="34" t="s">
        <v>148</v>
      </c>
      <c r="C58" s="28">
        <v>62.4</v>
      </c>
      <c r="D58" s="2">
        <v>77.868246226908298</v>
      </c>
      <c r="E58">
        <v>93.765574498002096</v>
      </c>
      <c r="F58">
        <v>80.760096252140897</v>
      </c>
      <c r="G58">
        <v>53.353824854367097</v>
      </c>
      <c r="H58">
        <v>91.028025247881203</v>
      </c>
      <c r="I58">
        <v>90.849551002125907</v>
      </c>
      <c r="J58">
        <v>86.520593443040198</v>
      </c>
    </row>
    <row r="59" spans="1:10" x14ac:dyDescent="0.2">
      <c r="A59" s="2">
        <v>58</v>
      </c>
      <c r="B59" s="5" t="s">
        <v>155</v>
      </c>
      <c r="C59" s="28">
        <v>91.3</v>
      </c>
      <c r="D59" s="2">
        <v>77.364945162355895</v>
      </c>
      <c r="E59">
        <v>90.2657680485772</v>
      </c>
      <c r="F59">
        <v>54.5323532689942</v>
      </c>
      <c r="G59">
        <v>76.219824691518198</v>
      </c>
      <c r="H59">
        <v>88.250341540294201</v>
      </c>
      <c r="I59">
        <v>76.726311946289201</v>
      </c>
      <c r="J59">
        <v>87.297984858271903</v>
      </c>
    </row>
    <row r="60" spans="1:10" x14ac:dyDescent="0.2">
      <c r="A60" s="2">
        <v>59</v>
      </c>
      <c r="B60" s="5" t="s">
        <v>157</v>
      </c>
      <c r="C60" s="28">
        <v>72.599999999999994</v>
      </c>
      <c r="D60" s="2">
        <v>90.722277630346696</v>
      </c>
      <c r="E60">
        <v>94.335994053755698</v>
      </c>
      <c r="F60">
        <v>92.572136170221697</v>
      </c>
      <c r="G60">
        <v>87.836980232730099</v>
      </c>
      <c r="H60">
        <v>90.377342761807597</v>
      </c>
      <c r="I60">
        <v>90.182413081019007</v>
      </c>
      <c r="J60">
        <v>88.923668271795705</v>
      </c>
    </row>
    <row r="61" spans="1:10" s="32" customFormat="1" hidden="1" x14ac:dyDescent="0.2">
      <c r="A61" s="33">
        <v>60</v>
      </c>
      <c r="B61" s="38" t="s">
        <v>158</v>
      </c>
      <c r="C61" s="36">
        <v>77.2</v>
      </c>
      <c r="D61" s="33"/>
    </row>
    <row r="62" spans="1:10" x14ac:dyDescent="0.2">
      <c r="A62" s="2">
        <v>61</v>
      </c>
      <c r="B62" s="5" t="s">
        <v>162</v>
      </c>
      <c r="C62" s="28">
        <v>78.8</v>
      </c>
      <c r="D62" s="2">
        <v>80.852297393918093</v>
      </c>
      <c r="E62">
        <v>89.961201983850401</v>
      </c>
      <c r="F62">
        <v>89.540790021038703</v>
      </c>
      <c r="G62">
        <v>61.627522497687004</v>
      </c>
      <c r="H62">
        <v>90.546125430157801</v>
      </c>
      <c r="I62">
        <v>86.3510231067131</v>
      </c>
      <c r="J62">
        <v>85.405289281426604</v>
      </c>
    </row>
    <row r="63" spans="1:10" x14ac:dyDescent="0.2">
      <c r="A63" s="2">
        <v>62</v>
      </c>
      <c r="B63" s="34" t="s">
        <v>164</v>
      </c>
      <c r="C63" s="28">
        <v>64.900000000000006</v>
      </c>
      <c r="D63" s="2">
        <v>64.901614395498399</v>
      </c>
      <c r="E63">
        <v>6.4910100012935503</v>
      </c>
      <c r="F63">
        <v>91.593200168817603</v>
      </c>
      <c r="G63">
        <v>71.635718675351498</v>
      </c>
      <c r="H63">
        <v>90.047199437086306</v>
      </c>
      <c r="I63">
        <v>47.902524655817601</v>
      </c>
      <c r="J63">
        <v>89.257166588286196</v>
      </c>
    </row>
    <row r="64" spans="1:10" x14ac:dyDescent="0.2">
      <c r="A64" s="2">
        <v>63</v>
      </c>
      <c r="B64" s="5" t="s">
        <v>165</v>
      </c>
      <c r="C64" s="28">
        <v>80.2</v>
      </c>
      <c r="D64" s="2">
        <v>83.682454027207797</v>
      </c>
      <c r="E64">
        <v>87.387569878589304</v>
      </c>
      <c r="F64">
        <v>87.958137229277298</v>
      </c>
      <c r="G64">
        <v>87.439758103281704</v>
      </c>
      <c r="H64">
        <v>91.820737755105895</v>
      </c>
      <c r="I64">
        <v>60.732623872248901</v>
      </c>
      <c r="J64">
        <v>54.0443696128727</v>
      </c>
    </row>
    <row r="65" spans="1:10" x14ac:dyDescent="0.2">
      <c r="A65" s="2">
        <v>64</v>
      </c>
      <c r="B65" s="5" t="s">
        <v>166</v>
      </c>
      <c r="C65" s="28">
        <v>55.7</v>
      </c>
      <c r="D65" s="2">
        <v>83.811858768631197</v>
      </c>
      <c r="E65">
        <v>83.096531893485206</v>
      </c>
      <c r="F65">
        <v>69.837255971978493</v>
      </c>
      <c r="G65">
        <v>86.604433387417799</v>
      </c>
      <c r="H65">
        <v>92.819923119730504</v>
      </c>
      <c r="I65">
        <v>90.746965152287103</v>
      </c>
      <c r="J65">
        <v>86.863470999093096</v>
      </c>
    </row>
    <row r="66" spans="1:10" x14ac:dyDescent="0.2">
      <c r="A66" s="2">
        <v>65</v>
      </c>
      <c r="B66" s="34" t="s">
        <v>170</v>
      </c>
      <c r="C66" s="28">
        <v>63.3</v>
      </c>
      <c r="D66" s="2">
        <v>87.964647918368797</v>
      </c>
      <c r="E66">
        <v>89.419189829317901</v>
      </c>
      <c r="F66">
        <v>95.202534825199905</v>
      </c>
      <c r="G66">
        <v>81.836434908502397</v>
      </c>
      <c r="H66">
        <v>90.0074259360469</v>
      </c>
      <c r="I66">
        <v>85.377684602387404</v>
      </c>
      <c r="J66">
        <v>87.7990970577128</v>
      </c>
    </row>
    <row r="67" spans="1:10" x14ac:dyDescent="0.2">
      <c r="A67" s="2">
        <v>66</v>
      </c>
      <c r="B67" s="34" t="s">
        <v>171</v>
      </c>
      <c r="C67" s="28">
        <v>45.7</v>
      </c>
      <c r="D67" s="2">
        <v>76.040935225119796</v>
      </c>
      <c r="E67">
        <v>85.237437975811005</v>
      </c>
      <c r="F67">
        <v>97.036724982067199</v>
      </c>
      <c r="G67">
        <v>52.404575736798002</v>
      </c>
      <c r="H67">
        <v>87.450638961809901</v>
      </c>
      <c r="I67">
        <v>69.640835541616099</v>
      </c>
      <c r="J67">
        <v>73.654285368160302</v>
      </c>
    </row>
    <row r="68" spans="1:10" x14ac:dyDescent="0.2">
      <c r="A68" s="2">
        <v>67</v>
      </c>
      <c r="B68" s="34" t="s">
        <v>172</v>
      </c>
      <c r="C68" s="28">
        <v>59.5</v>
      </c>
      <c r="D68" s="2">
        <v>69.947418551468999</v>
      </c>
      <c r="E68">
        <v>93.0082347046216</v>
      </c>
      <c r="F68">
        <v>95.5002896905645</v>
      </c>
      <c r="G68">
        <v>15.953245990960299</v>
      </c>
      <c r="H68">
        <v>93.124169887499306</v>
      </c>
      <c r="I68">
        <v>88.525798606228193</v>
      </c>
      <c r="J68">
        <v>91.355726620689794</v>
      </c>
    </row>
    <row r="69" spans="1:10" x14ac:dyDescent="0.2">
      <c r="A69" s="2">
        <v>68</v>
      </c>
      <c r="B69" s="34" t="s">
        <v>173</v>
      </c>
      <c r="C69" s="28">
        <v>78.8</v>
      </c>
      <c r="D69" s="2">
        <v>88.690085397576297</v>
      </c>
      <c r="E69">
        <v>94.4369555742675</v>
      </c>
      <c r="F69">
        <v>86.800494401075298</v>
      </c>
      <c r="G69">
        <v>84.086491063239293</v>
      </c>
      <c r="H69">
        <v>93.031687140303703</v>
      </c>
      <c r="I69">
        <v>86.353501669058602</v>
      </c>
      <c r="J69">
        <v>90.471765164146007</v>
      </c>
    </row>
    <row r="70" spans="1:10" x14ac:dyDescent="0.2">
      <c r="A70" s="2">
        <v>69</v>
      </c>
      <c r="B70" s="34" t="s">
        <v>174</v>
      </c>
      <c r="C70" s="28">
        <v>67.2</v>
      </c>
      <c r="D70" s="2">
        <v>91.7132701455198</v>
      </c>
      <c r="E70">
        <v>94.741604372526794</v>
      </c>
      <c r="F70">
        <v>93.9424919310013</v>
      </c>
      <c r="G70">
        <v>88.889283914891294</v>
      </c>
      <c r="H70">
        <v>92.749177202103297</v>
      </c>
      <c r="I70">
        <v>91.021848435568103</v>
      </c>
      <c r="J70">
        <v>87.608673298183305</v>
      </c>
    </row>
    <row r="71" spans="1:10" x14ac:dyDescent="0.2">
      <c r="A71" s="2">
        <v>70</v>
      </c>
      <c r="B71" s="34" t="s">
        <v>175</v>
      </c>
      <c r="C71" s="28">
        <v>93.3</v>
      </c>
      <c r="D71" s="2">
        <v>83.536740232764103</v>
      </c>
      <c r="E71">
        <v>86.951588927277896</v>
      </c>
      <c r="F71">
        <v>90.176263136625806</v>
      </c>
      <c r="G71">
        <v>90.507728392199098</v>
      </c>
      <c r="H71">
        <v>52.056739752307401</v>
      </c>
      <c r="I71">
        <v>85.882370036579999</v>
      </c>
      <c r="J71">
        <v>89.455501156454105</v>
      </c>
    </row>
    <row r="72" spans="1:10" x14ac:dyDescent="0.2">
      <c r="A72" s="2">
        <v>71</v>
      </c>
      <c r="B72" s="34" t="s">
        <v>182</v>
      </c>
      <c r="C72" s="28">
        <v>89.1</v>
      </c>
      <c r="D72" s="2">
        <v>90.814787806952594</v>
      </c>
      <c r="E72">
        <v>92.407281394064299</v>
      </c>
      <c r="F72">
        <v>90.700188370518802</v>
      </c>
      <c r="G72">
        <v>91.472818696100205</v>
      </c>
      <c r="H72">
        <v>91.2847590079828</v>
      </c>
      <c r="I72">
        <v>89.254852318151194</v>
      </c>
      <c r="J72">
        <v>84.8616062686296</v>
      </c>
    </row>
    <row r="73" spans="1:10" x14ac:dyDescent="0.2">
      <c r="A73" s="2">
        <v>72</v>
      </c>
      <c r="B73" s="34" t="s">
        <v>183</v>
      </c>
      <c r="C73" s="28">
        <v>79.7</v>
      </c>
      <c r="D73" s="2">
        <v>82.395548052060803</v>
      </c>
      <c r="E73">
        <v>87.774458441482693</v>
      </c>
      <c r="F73">
        <v>92.417990409091402</v>
      </c>
      <c r="G73">
        <v>85.8461213352101</v>
      </c>
      <c r="H73">
        <v>64.391170578307197</v>
      </c>
      <c r="I73">
        <v>61.6224099529772</v>
      </c>
      <c r="J73">
        <v>84.304873975514298</v>
      </c>
    </row>
    <row r="74" spans="1:10" s="32" customFormat="1" hidden="1" x14ac:dyDescent="0.2">
      <c r="A74" s="33">
        <v>73</v>
      </c>
      <c r="B74" s="35" t="s">
        <v>184</v>
      </c>
      <c r="C74" s="36">
        <v>38.1</v>
      </c>
      <c r="D74" s="33"/>
    </row>
    <row r="75" spans="1:10" s="32" customFormat="1" hidden="1" x14ac:dyDescent="0.2">
      <c r="A75" s="33">
        <v>74</v>
      </c>
      <c r="B75" s="35" t="s">
        <v>189</v>
      </c>
      <c r="C75" s="36">
        <v>82.1</v>
      </c>
      <c r="D75" s="33"/>
    </row>
    <row r="76" spans="1:10" s="32" customFormat="1" hidden="1" x14ac:dyDescent="0.2">
      <c r="A76" s="33">
        <v>75</v>
      </c>
      <c r="B76" s="38" t="s">
        <v>190</v>
      </c>
      <c r="C76" s="36">
        <v>49.4</v>
      </c>
      <c r="D76" s="33"/>
    </row>
    <row r="77" spans="1:10" x14ac:dyDescent="0.2">
      <c r="A77" s="2">
        <v>76</v>
      </c>
      <c r="B77" s="34" t="s">
        <v>191</v>
      </c>
      <c r="C77" s="28">
        <v>62.7</v>
      </c>
      <c r="D77" s="2">
        <v>90.071878600221794</v>
      </c>
      <c r="E77">
        <v>87.964623344359495</v>
      </c>
      <c r="F77">
        <v>96.312065735812396</v>
      </c>
      <c r="G77">
        <v>87.853995017601704</v>
      </c>
      <c r="H77">
        <v>90.631629651028803</v>
      </c>
      <c r="I77">
        <v>86.669123105107502</v>
      </c>
      <c r="J77">
        <v>90.205514644927106</v>
      </c>
    </row>
    <row r="78" spans="1:10" x14ac:dyDescent="0.2">
      <c r="A78" s="2">
        <v>77</v>
      </c>
      <c r="B78" s="34" t="s">
        <v>195</v>
      </c>
      <c r="C78" s="28">
        <v>61.3</v>
      </c>
      <c r="D78" s="2">
        <v>92.060031200773096</v>
      </c>
      <c r="E78">
        <v>93.536993538534702</v>
      </c>
      <c r="F78">
        <v>96.777909865456493</v>
      </c>
      <c r="G78">
        <v>88.8696692016252</v>
      </c>
      <c r="H78">
        <v>91.871139602068794</v>
      </c>
      <c r="I78">
        <v>89.993590850362395</v>
      </c>
      <c r="J78">
        <v>90.746126738663406</v>
      </c>
    </row>
    <row r="79" spans="1:10" x14ac:dyDescent="0.2">
      <c r="A79" s="2">
        <v>78</v>
      </c>
      <c r="B79" s="34" t="s">
        <v>196</v>
      </c>
      <c r="C79" s="28">
        <v>76</v>
      </c>
      <c r="D79" s="2">
        <v>71.667183050025599</v>
      </c>
      <c r="E79">
        <v>94.227358599160397</v>
      </c>
      <c r="F79">
        <v>94.751400970209602</v>
      </c>
      <c r="G79">
        <v>21.2891905532768</v>
      </c>
      <c r="H79">
        <v>93.027245513733703</v>
      </c>
      <c r="I79">
        <v>89.722064147409995</v>
      </c>
      <c r="J79">
        <v>90.685764427370202</v>
      </c>
    </row>
    <row r="80" spans="1:10" x14ac:dyDescent="0.2">
      <c r="A80" s="2">
        <v>79</v>
      </c>
      <c r="B80" s="5" t="s">
        <v>197</v>
      </c>
      <c r="C80" s="28">
        <v>65.7</v>
      </c>
      <c r="D80" s="2">
        <v>88.227733598565607</v>
      </c>
      <c r="E80">
        <v>92.736592410634103</v>
      </c>
      <c r="F80">
        <v>94.796188745371694</v>
      </c>
      <c r="G80">
        <v>84.719032573312006</v>
      </c>
      <c r="H80">
        <v>86.083007428492806</v>
      </c>
      <c r="I80">
        <v>75.877726133708407</v>
      </c>
      <c r="J80">
        <v>89.362493614250596</v>
      </c>
    </row>
    <row r="81" spans="1:36" x14ac:dyDescent="0.2">
      <c r="A81" s="2">
        <v>80</v>
      </c>
      <c r="B81" s="34" t="s">
        <v>199</v>
      </c>
      <c r="C81" s="28">
        <v>77.5</v>
      </c>
      <c r="D81" s="2">
        <v>84.3635672167471</v>
      </c>
      <c r="E81">
        <v>90.579904492244296</v>
      </c>
      <c r="F81">
        <v>90.207645404346707</v>
      </c>
      <c r="G81">
        <v>83.246284518913399</v>
      </c>
      <c r="H81">
        <v>86.832472285930805</v>
      </c>
      <c r="I81">
        <v>52.340068189026297</v>
      </c>
      <c r="J81">
        <v>83.757278995843606</v>
      </c>
    </row>
    <row r="82" spans="1:36" x14ac:dyDescent="0.2">
      <c r="A82" s="2">
        <v>81</v>
      </c>
      <c r="B82" s="34" t="s">
        <v>200</v>
      </c>
      <c r="C82" s="28">
        <v>46.2</v>
      </c>
      <c r="D82" s="2">
        <v>90.7003461505968</v>
      </c>
      <c r="E82">
        <v>95.064143128450795</v>
      </c>
      <c r="F82">
        <v>94.131095881650197</v>
      </c>
      <c r="G82">
        <v>89.007459404030001</v>
      </c>
      <c r="H82">
        <v>91.293213592630096</v>
      </c>
      <c r="I82">
        <v>77.755515144808896</v>
      </c>
      <c r="J82">
        <v>88.445531368165604</v>
      </c>
    </row>
    <row r="83" spans="1:36" x14ac:dyDescent="0.2">
      <c r="A83" s="2">
        <v>82</v>
      </c>
      <c r="B83" s="34" t="s">
        <v>202</v>
      </c>
      <c r="C83" s="28">
        <v>71.5</v>
      </c>
      <c r="D83" s="2">
        <v>72.186127939142096</v>
      </c>
      <c r="E83">
        <v>87.652595387546597</v>
      </c>
      <c r="F83">
        <v>93.668622577838207</v>
      </c>
      <c r="G83">
        <v>32.2674693413231</v>
      </c>
      <c r="H83">
        <v>89.580258942404001</v>
      </c>
      <c r="I83">
        <v>91.571334535660498</v>
      </c>
      <c r="J83">
        <v>79.156728161774296</v>
      </c>
    </row>
    <row r="84" spans="1:36" x14ac:dyDescent="0.2">
      <c r="A84" s="2">
        <v>83</v>
      </c>
      <c r="B84" s="5" t="s">
        <v>203</v>
      </c>
      <c r="C84" s="28">
        <v>83.5</v>
      </c>
      <c r="D84" s="2">
        <v>89.893816156508706</v>
      </c>
      <c r="E84">
        <v>93.695219278804601</v>
      </c>
      <c r="F84">
        <v>86.956287549580196</v>
      </c>
      <c r="G84">
        <v>88.658981033024006</v>
      </c>
      <c r="H84">
        <v>90.736655072415601</v>
      </c>
      <c r="I84">
        <v>90.399783533727401</v>
      </c>
      <c r="J84">
        <v>90.337846067101594</v>
      </c>
    </row>
    <row r="85" spans="1:36" s="32" customFormat="1" hidden="1" x14ac:dyDescent="0.2">
      <c r="A85" s="33">
        <v>84</v>
      </c>
      <c r="B85" s="35" t="s">
        <v>204</v>
      </c>
      <c r="C85" s="36">
        <v>86.4</v>
      </c>
      <c r="D85" s="33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32" customFormat="1" hidden="1" x14ac:dyDescent="0.2">
      <c r="A86" s="33">
        <v>85</v>
      </c>
      <c r="B86" s="38" t="s">
        <v>213</v>
      </c>
      <c r="C86" s="36">
        <v>59.8</v>
      </c>
      <c r="D86" s="33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x14ac:dyDescent="0.2">
      <c r="D87" s="33">
        <v>65536</v>
      </c>
      <c r="E87" s="32">
        <v>65536</v>
      </c>
      <c r="F87" s="32">
        <v>65536</v>
      </c>
      <c r="G87" s="32">
        <v>65536</v>
      </c>
      <c r="H87" s="32">
        <v>65536</v>
      </c>
      <c r="I87" s="32">
        <v>65536</v>
      </c>
      <c r="J87" s="32">
        <v>65536</v>
      </c>
    </row>
    <row r="88" spans="1:36" x14ac:dyDescent="0.2">
      <c r="D88" s="2">
        <v>86.551015012579498</v>
      </c>
      <c r="E88">
        <v>92.268246213881696</v>
      </c>
      <c r="F88">
        <v>96.608899512380503</v>
      </c>
      <c r="G88">
        <v>73.321695668384393</v>
      </c>
      <c r="H88">
        <v>91.584631949088703</v>
      </c>
      <c r="I88">
        <v>87.354395221732702</v>
      </c>
      <c r="J88">
        <v>86.530703104246996</v>
      </c>
    </row>
    <row r="89" spans="1:36" x14ac:dyDescent="0.2">
      <c r="D89" s="2">
        <v>53.626318503255</v>
      </c>
      <c r="E89">
        <v>39.676537171699898</v>
      </c>
      <c r="F89">
        <v>92.374699921043501</v>
      </c>
      <c r="G89">
        <v>79.298510885802003</v>
      </c>
      <c r="H89">
        <v>3.5195629137776199E-2</v>
      </c>
      <c r="I89">
        <v>3.0900998605913599</v>
      </c>
      <c r="J89">
        <v>42.526413134009701</v>
      </c>
    </row>
    <row r="90" spans="1:36" x14ac:dyDescent="0.2">
      <c r="D90" s="2">
        <v>90.363211263524605</v>
      </c>
      <c r="E90">
        <v>93.420655828698003</v>
      </c>
      <c r="F90">
        <v>96.597947364186695</v>
      </c>
      <c r="G90">
        <v>88.278247948330502</v>
      </c>
      <c r="H90">
        <v>92.449993305390507</v>
      </c>
      <c r="I90">
        <v>73.449816833493898</v>
      </c>
      <c r="J90">
        <v>86.663746428372207</v>
      </c>
    </row>
    <row r="91" spans="1:36" x14ac:dyDescent="0.2">
      <c r="D91" s="2">
        <v>88.417096467533298</v>
      </c>
      <c r="E91">
        <v>93.062761896966407</v>
      </c>
      <c r="F91">
        <v>94.685085212783093</v>
      </c>
      <c r="G91">
        <v>90.748936507477595</v>
      </c>
      <c r="H91">
        <v>71.7866115229493</v>
      </c>
      <c r="I91">
        <v>90.104338617956103</v>
      </c>
      <c r="J91">
        <v>81.560386247347196</v>
      </c>
    </row>
    <row r="92" spans="1:36" x14ac:dyDescent="0.2">
      <c r="D92" s="2">
        <v>86.530833163676306</v>
      </c>
      <c r="E92">
        <v>93.313707407709998</v>
      </c>
      <c r="F92">
        <v>96.924663995459497</v>
      </c>
      <c r="G92">
        <v>70.355659288128805</v>
      </c>
      <c r="H92">
        <v>93.020698038813293</v>
      </c>
      <c r="I92">
        <v>88.432337291088402</v>
      </c>
      <c r="J92">
        <v>90.5457479193349</v>
      </c>
    </row>
    <row r="93" spans="1:36" x14ac:dyDescent="0.2">
      <c r="D93" s="2">
        <v>90.169120967099801</v>
      </c>
      <c r="E93">
        <v>92.805586780508904</v>
      </c>
      <c r="F93">
        <v>91.281258828123597</v>
      </c>
      <c r="G93">
        <v>88.658887055791595</v>
      </c>
      <c r="H93">
        <v>88.943675291678701</v>
      </c>
      <c r="I93">
        <v>89.345574245812998</v>
      </c>
      <c r="J93">
        <v>89.488218219307697</v>
      </c>
    </row>
    <row r="94" spans="1:36" x14ac:dyDescent="0.2">
      <c r="D94" s="2">
        <v>91.455687200459906</v>
      </c>
      <c r="E94">
        <v>94.530519294814596</v>
      </c>
      <c r="F94">
        <v>94.541077999311895</v>
      </c>
      <c r="G94">
        <v>90.459053879732807</v>
      </c>
      <c r="H94">
        <v>89.171236025820704</v>
      </c>
      <c r="I94">
        <v>88.447517007597298</v>
      </c>
      <c r="J94">
        <v>86.592031976957401</v>
      </c>
    </row>
    <row r="95" spans="1:36" x14ac:dyDescent="0.2">
      <c r="D95" s="2">
        <v>92.277565186241006</v>
      </c>
      <c r="E95">
        <v>95.235908015962707</v>
      </c>
      <c r="F95">
        <v>97.557420890326696</v>
      </c>
      <c r="G95">
        <v>89.398015604476001</v>
      </c>
      <c r="H95">
        <v>89.220720103100504</v>
      </c>
      <c r="I95">
        <v>89.479418432607901</v>
      </c>
      <c r="J95">
        <v>90.7390710097294</v>
      </c>
    </row>
    <row r="96" spans="1:36" x14ac:dyDescent="0.2">
      <c r="D96" s="2">
        <v>88.383169265267398</v>
      </c>
      <c r="E96">
        <v>75.545189578627102</v>
      </c>
      <c r="F96">
        <v>96.772752862069495</v>
      </c>
      <c r="G96">
        <v>90.590610063870102</v>
      </c>
      <c r="H96">
        <v>92.583340439546305</v>
      </c>
      <c r="I96">
        <v>82.863037498559905</v>
      </c>
      <c r="J96">
        <v>88.535585061907895</v>
      </c>
    </row>
    <row r="97" spans="4:10" x14ac:dyDescent="0.2">
      <c r="D97" s="2">
        <v>90.6340087788479</v>
      </c>
      <c r="E97">
        <v>93.020059791390494</v>
      </c>
      <c r="F97">
        <v>96.832560062796304</v>
      </c>
      <c r="G97">
        <v>89.048343881670306</v>
      </c>
      <c r="H97">
        <v>92.1731307655227</v>
      </c>
      <c r="I97">
        <v>74.467570482723104</v>
      </c>
      <c r="J97">
        <v>87.172589899691403</v>
      </c>
    </row>
    <row r="98" spans="4:10" x14ac:dyDescent="0.2">
      <c r="D98" s="2">
        <v>92.829914956455298</v>
      </c>
      <c r="E98">
        <v>94.021916747146193</v>
      </c>
      <c r="F98">
        <v>97.519164694992597</v>
      </c>
      <c r="G98">
        <v>90.331545029403699</v>
      </c>
      <c r="H98">
        <v>92.497034671498994</v>
      </c>
      <c r="I98">
        <v>90.751891214325696</v>
      </c>
      <c r="J98">
        <v>89.883841565428597</v>
      </c>
    </row>
    <row r="99" spans="4:10" x14ac:dyDescent="0.2">
      <c r="D99" s="2">
        <v>88.677942528040205</v>
      </c>
      <c r="E99">
        <v>90.798860347892699</v>
      </c>
      <c r="F99">
        <v>93.086653276923101</v>
      </c>
      <c r="G99">
        <v>89.393257562340906</v>
      </c>
      <c r="H99">
        <v>90.963739390651696</v>
      </c>
      <c r="I99">
        <v>64.207453403026506</v>
      </c>
      <c r="J99">
        <v>88.303234940667494</v>
      </c>
    </row>
    <row r="100" spans="4:10" x14ac:dyDescent="0.2">
      <c r="D100" s="2">
        <v>91.519095068601004</v>
      </c>
      <c r="E100">
        <v>94.214690950835703</v>
      </c>
      <c r="F100">
        <v>93.613463108957504</v>
      </c>
      <c r="G100">
        <v>87.946132056033605</v>
      </c>
      <c r="H100">
        <v>92.739864726183797</v>
      </c>
      <c r="I100">
        <v>91.479277815646597</v>
      </c>
      <c r="J100">
        <v>90.635987929749405</v>
      </c>
    </row>
    <row r="101" spans="4:10" x14ac:dyDescent="0.2">
      <c r="D101" s="2">
        <v>91.046796410286504</v>
      </c>
      <c r="E101">
        <v>92.380514308280993</v>
      </c>
      <c r="F101">
        <v>95.677116110301696</v>
      </c>
      <c r="G101">
        <v>87.708334782039501</v>
      </c>
      <c r="H101">
        <v>93.008711226412402</v>
      </c>
      <c r="I101">
        <v>90.304904720692605</v>
      </c>
      <c r="J101">
        <v>85.314604719258199</v>
      </c>
    </row>
    <row r="103" spans="4:10" x14ac:dyDescent="0.2">
      <c r="D103" s="2">
        <v>90.168610478981194</v>
      </c>
      <c r="E103">
        <v>92.233047175034798</v>
      </c>
      <c r="F103">
        <v>96.579454725273706</v>
      </c>
      <c r="G103">
        <v>82.811674078365598</v>
      </c>
      <c r="H103">
        <v>93.051869342945693</v>
      </c>
      <c r="I103">
        <v>90.884573260226702</v>
      </c>
      <c r="J103">
        <v>90.513126392679794</v>
      </c>
    </row>
    <row r="104" spans="4:10" x14ac:dyDescent="0.2">
      <c r="D104" s="2">
        <v>83.710006248639701</v>
      </c>
      <c r="E104">
        <v>76.690624174942201</v>
      </c>
      <c r="F104">
        <v>96.156717173217103</v>
      </c>
      <c r="G104">
        <v>87.123620317100006</v>
      </c>
      <c r="H104">
        <v>92.760005711695698</v>
      </c>
      <c r="I104">
        <v>35.558059999049199</v>
      </c>
      <c r="J104">
        <v>85.6346203625979</v>
      </c>
    </row>
    <row r="106" spans="4:10" x14ac:dyDescent="0.2">
      <c r="D106" s="2">
        <v>86.022800785409899</v>
      </c>
      <c r="E106">
        <v>89.755668784832494</v>
      </c>
      <c r="F106">
        <v>74.183235742199699</v>
      </c>
      <c r="G106">
        <v>87.941571102036207</v>
      </c>
      <c r="H106">
        <v>90.853166059545103</v>
      </c>
      <c r="I106">
        <v>88.908984352116903</v>
      </c>
      <c r="J106">
        <v>87.418664187361102</v>
      </c>
    </row>
    <row r="107" spans="4:10" x14ac:dyDescent="0.2">
      <c r="D107" s="2">
        <v>84.267753750748199</v>
      </c>
      <c r="E107">
        <v>61.009110886251001</v>
      </c>
      <c r="F107">
        <v>94.4122072040836</v>
      </c>
      <c r="G107">
        <v>89.190043343612203</v>
      </c>
      <c r="H107">
        <v>91.375139796555601</v>
      </c>
      <c r="I107">
        <v>86.931524389034294</v>
      </c>
      <c r="J107">
        <v>82.671224412489707</v>
      </c>
    </row>
    <row r="108" spans="4:10" x14ac:dyDescent="0.2">
      <c r="D108" s="2">
        <v>89.141829585387498</v>
      </c>
      <c r="E108">
        <v>93.169104111758799</v>
      </c>
      <c r="F108">
        <v>95.760883561392802</v>
      </c>
      <c r="G108">
        <v>85.3668365430959</v>
      </c>
      <c r="H108">
        <v>87.884961252460101</v>
      </c>
      <c r="I108">
        <v>84.413441743507803</v>
      </c>
      <c r="J108">
        <v>83.093716922617006</v>
      </c>
    </row>
    <row r="109" spans="4:10" x14ac:dyDescent="0.2">
      <c r="D109" s="2">
        <v>83.656100779736093</v>
      </c>
      <c r="E109">
        <v>94.697118649671495</v>
      </c>
      <c r="F109">
        <v>57.460707332706299</v>
      </c>
      <c r="G109">
        <v>87.310764851214103</v>
      </c>
      <c r="H109">
        <v>92.3621778848415</v>
      </c>
      <c r="I109">
        <v>89.076635424299695</v>
      </c>
      <c r="J109">
        <v>86.616423844634497</v>
      </c>
    </row>
    <row r="110" spans="4:10" x14ac:dyDescent="0.2">
      <c r="D110" s="2">
        <v>89.011955516115805</v>
      </c>
      <c r="E110">
        <v>92.975269618610895</v>
      </c>
      <c r="F110">
        <v>89.8649922317761</v>
      </c>
      <c r="G110">
        <v>89.743535875237598</v>
      </c>
      <c r="H110">
        <v>87.919312977701907</v>
      </c>
      <c r="I110">
        <v>79.082560911671706</v>
      </c>
      <c r="J110">
        <v>85.356711579152602</v>
      </c>
    </row>
    <row r="111" spans="4:10" x14ac:dyDescent="0.2">
      <c r="D111" s="2">
        <v>90.451014433209707</v>
      </c>
      <c r="E111">
        <v>89.758600393675096</v>
      </c>
      <c r="F111">
        <v>95.894510144377705</v>
      </c>
      <c r="G111">
        <v>87.639434148300694</v>
      </c>
      <c r="H111">
        <v>90.149209806520801</v>
      </c>
      <c r="I111">
        <v>90.030154441297896</v>
      </c>
      <c r="J111">
        <v>90.052253693779505</v>
      </c>
    </row>
    <row r="112" spans="4:10" x14ac:dyDescent="0.2">
      <c r="D112" s="2">
        <v>90.327144242103799</v>
      </c>
      <c r="E112">
        <v>94.623526075356395</v>
      </c>
      <c r="F112">
        <v>95.160197739613906</v>
      </c>
      <c r="G112">
        <v>87.447107378738195</v>
      </c>
      <c r="H112">
        <v>85.132921292104996</v>
      </c>
      <c r="I112">
        <v>90.671860422281597</v>
      </c>
      <c r="J112">
        <v>87.545860533352098</v>
      </c>
    </row>
    <row r="113" spans="4:10" x14ac:dyDescent="0.2">
      <c r="D113" s="33">
        <v>65536</v>
      </c>
      <c r="E113" s="32">
        <v>65536</v>
      </c>
      <c r="F113" s="32">
        <v>65536</v>
      </c>
      <c r="G113" s="32">
        <v>65536</v>
      </c>
      <c r="H113" s="32">
        <v>65536</v>
      </c>
      <c r="I113" s="32">
        <v>65536</v>
      </c>
      <c r="J113" s="32">
        <v>65536</v>
      </c>
    </row>
    <row r="114" spans="4:10" x14ac:dyDescent="0.2">
      <c r="D114" s="2">
        <v>86.588485900222395</v>
      </c>
      <c r="E114">
        <v>91.694602890420299</v>
      </c>
      <c r="F114">
        <v>84.089239110027904</v>
      </c>
      <c r="G114">
        <v>85.192694412591706</v>
      </c>
      <c r="H114">
        <v>89.878297796663006</v>
      </c>
      <c r="I114">
        <v>78.124138490996899</v>
      </c>
      <c r="J114">
        <v>87.104721600413995</v>
      </c>
    </row>
    <row r="115" spans="4:10" x14ac:dyDescent="0.2">
      <c r="D115" s="2">
        <v>88.928061065300398</v>
      </c>
      <c r="E115">
        <v>93.405656430625299</v>
      </c>
      <c r="F115">
        <v>96.3151303671915</v>
      </c>
      <c r="G115">
        <v>85.955940697115395</v>
      </c>
      <c r="H115">
        <v>86.282358393981497</v>
      </c>
      <c r="I115">
        <v>79.863047604258298</v>
      </c>
      <c r="J115">
        <v>83.533855562477498</v>
      </c>
    </row>
    <row r="116" spans="4:10" x14ac:dyDescent="0.2">
      <c r="D116" s="2">
        <v>81.654528237933505</v>
      </c>
      <c r="E116">
        <v>77.091090841926999</v>
      </c>
      <c r="F116">
        <v>94.488931469406296</v>
      </c>
      <c r="G116">
        <v>90.843685583416203</v>
      </c>
      <c r="H116">
        <v>61.944159822228698</v>
      </c>
      <c r="I116">
        <v>54.687627468916197</v>
      </c>
      <c r="J116">
        <v>89.229627561853107</v>
      </c>
    </row>
    <row r="117" spans="4:10" x14ac:dyDescent="0.2">
      <c r="D117" s="2">
        <v>86.721127341407694</v>
      </c>
      <c r="E117">
        <v>94.283854069698407</v>
      </c>
      <c r="F117">
        <v>72.8648483718638</v>
      </c>
      <c r="G117">
        <v>88.523630817314995</v>
      </c>
      <c r="H117">
        <v>91.146127170337394</v>
      </c>
      <c r="I117">
        <v>88.745633232385799</v>
      </c>
      <c r="J117">
        <v>85.419413865616207</v>
      </c>
    </row>
    <row r="118" spans="4:10" x14ac:dyDescent="0.2">
      <c r="D118" s="2">
        <v>89.823855914706101</v>
      </c>
      <c r="E118">
        <v>94.046233079664603</v>
      </c>
      <c r="F118">
        <v>93.878155436429097</v>
      </c>
      <c r="G118">
        <v>88.763041792420495</v>
      </c>
      <c r="H118">
        <v>81.017711184969102</v>
      </c>
      <c r="I118">
        <v>90.308488810779906</v>
      </c>
      <c r="J118">
        <v>89.123631136098098</v>
      </c>
    </row>
    <row r="119" spans="4:10" x14ac:dyDescent="0.2">
      <c r="D119" s="2">
        <v>84.116985820519801</v>
      </c>
      <c r="E119">
        <v>75.295502353011898</v>
      </c>
      <c r="F119">
        <v>79.160606796096005</v>
      </c>
      <c r="G119">
        <v>90.049667910430799</v>
      </c>
      <c r="H119">
        <v>91.491719585684294</v>
      </c>
      <c r="I119">
        <v>81.0637399543143</v>
      </c>
      <c r="J119">
        <v>85.4310024419039</v>
      </c>
    </row>
    <row r="120" spans="4:10" x14ac:dyDescent="0.2">
      <c r="D120" s="2">
        <v>91.900667912030102</v>
      </c>
      <c r="E120">
        <v>94.116102373064805</v>
      </c>
      <c r="F120">
        <v>97.378415802969997</v>
      </c>
      <c r="G120">
        <v>88.067332799281601</v>
      </c>
      <c r="H120">
        <v>91.339918921293304</v>
      </c>
      <c r="I120">
        <v>91.716707928502899</v>
      </c>
      <c r="J120">
        <v>88.024313389426297</v>
      </c>
    </row>
    <row r="121" spans="4:10" x14ac:dyDescent="0.2">
      <c r="D121" s="2">
        <v>88.201622040004196</v>
      </c>
      <c r="E121">
        <v>90.917186052618405</v>
      </c>
      <c r="F121">
        <v>89.685834207354205</v>
      </c>
      <c r="G121">
        <v>88.268634156888695</v>
      </c>
      <c r="H121">
        <v>84.328507905685797</v>
      </c>
      <c r="I121">
        <v>84.754045369682501</v>
      </c>
      <c r="J121">
        <v>87.927975364853296</v>
      </c>
    </row>
    <row r="122" spans="4:10" x14ac:dyDescent="0.2">
      <c r="D122" s="2">
        <v>76.711430501820999</v>
      </c>
      <c r="E122">
        <v>55.674992403363902</v>
      </c>
      <c r="F122">
        <v>95.125256962314097</v>
      </c>
      <c r="G122">
        <v>81.304662366924802</v>
      </c>
      <c r="H122">
        <v>60.352013928107603</v>
      </c>
      <c r="I122">
        <v>88.996107566913494</v>
      </c>
      <c r="J122">
        <v>85.766290158310497</v>
      </c>
    </row>
    <row r="123" spans="4:10" x14ac:dyDescent="0.2">
      <c r="D123" s="2">
        <v>89.536684426475702</v>
      </c>
      <c r="E123">
        <v>94.854256503150097</v>
      </c>
      <c r="F123">
        <v>87.981479430312405</v>
      </c>
      <c r="G123">
        <v>85.002608943333897</v>
      </c>
      <c r="H123">
        <v>92.506049739123199</v>
      </c>
      <c r="I123">
        <v>90.111513276406001</v>
      </c>
      <c r="J123">
        <v>91.126448002454396</v>
      </c>
    </row>
    <row r="125" spans="4:10" x14ac:dyDescent="0.2">
      <c r="D125" s="2">
        <v>88.888536073968396</v>
      </c>
      <c r="E125">
        <v>91.647044432069706</v>
      </c>
      <c r="F125">
        <v>93.308922012295994</v>
      </c>
      <c r="G125">
        <v>86.348694761687796</v>
      </c>
      <c r="H125">
        <v>89.302374047136894</v>
      </c>
      <c r="I125">
        <v>89.819118902877193</v>
      </c>
      <c r="J125">
        <v>78.145924424034305</v>
      </c>
    </row>
    <row r="126" spans="4:10" x14ac:dyDescent="0.2">
      <c r="D126" s="2">
        <v>82.596120359419899</v>
      </c>
      <c r="E126">
        <v>81.957086959495598</v>
      </c>
      <c r="F126">
        <v>88.019278368555405</v>
      </c>
      <c r="G126">
        <v>81.480096755173193</v>
      </c>
      <c r="H126">
        <v>76.040103205833702</v>
      </c>
      <c r="I126">
        <v>85.739613524087204</v>
      </c>
      <c r="J126">
        <v>84.271090294348795</v>
      </c>
    </row>
    <row r="127" spans="4:10" x14ac:dyDescent="0.2">
      <c r="D127" s="2">
        <v>89.538594524093995</v>
      </c>
      <c r="E127">
        <v>91.060277276070593</v>
      </c>
      <c r="F127">
        <v>94.349417068349894</v>
      </c>
      <c r="G127">
        <v>84.773118318240705</v>
      </c>
      <c r="H127">
        <v>91.345013234744997</v>
      </c>
      <c r="I127">
        <v>87.383092817118396</v>
      </c>
      <c r="J127">
        <v>90.256482843227303</v>
      </c>
    </row>
    <row r="128" spans="4:10" x14ac:dyDescent="0.2">
      <c r="D128" s="2">
        <v>89.686163110579201</v>
      </c>
      <c r="E128">
        <v>94.617379240951195</v>
      </c>
      <c r="F128">
        <v>97.284150779139296</v>
      </c>
      <c r="G128">
        <v>85.890663557753697</v>
      </c>
      <c r="H128">
        <v>82.373015751579402</v>
      </c>
      <c r="I128">
        <v>90.015281187340506</v>
      </c>
      <c r="J128">
        <v>85.754127832633898</v>
      </c>
    </row>
    <row r="129" spans="4:10" x14ac:dyDescent="0.2">
      <c r="D129" s="2">
        <v>86.069268435714207</v>
      </c>
      <c r="E129">
        <v>92.9774295829083</v>
      </c>
      <c r="F129">
        <v>97.715793418737306</v>
      </c>
      <c r="G129">
        <v>69.644916749034707</v>
      </c>
      <c r="H129">
        <v>90.233847223553994</v>
      </c>
      <c r="I129">
        <v>88.867372239775094</v>
      </c>
      <c r="J129">
        <v>91.160250788778797</v>
      </c>
    </row>
    <row r="130" spans="4:10" x14ac:dyDescent="0.2">
      <c r="D130" s="2">
        <v>77.201459757520198</v>
      </c>
      <c r="E130">
        <v>31.4119335042964</v>
      </c>
      <c r="F130">
        <v>91.663236251240605</v>
      </c>
      <c r="G130">
        <v>88.610493527592595</v>
      </c>
      <c r="H130">
        <v>85.708059927718807</v>
      </c>
      <c r="I130">
        <v>89.469485301615805</v>
      </c>
      <c r="J130">
        <v>85.824764818080197</v>
      </c>
    </row>
    <row r="131" spans="4:10" x14ac:dyDescent="0.2">
      <c r="D131" s="2">
        <v>77.037258742687598</v>
      </c>
      <c r="E131">
        <v>89.807007997451507</v>
      </c>
      <c r="F131">
        <v>78.600619336469094</v>
      </c>
      <c r="G131">
        <v>60.643842073267201</v>
      </c>
      <c r="H131">
        <v>87.304039582825794</v>
      </c>
      <c r="I131">
        <v>76.872059788349205</v>
      </c>
      <c r="J131">
        <v>84.020936431643307</v>
      </c>
    </row>
    <row r="132" spans="4:10" x14ac:dyDescent="0.2">
      <c r="D132" s="2">
        <v>88.122203085890604</v>
      </c>
      <c r="E132">
        <v>95.136718957232404</v>
      </c>
      <c r="F132">
        <v>75.655775119954697</v>
      </c>
      <c r="G132">
        <v>88.774267273420406</v>
      </c>
      <c r="H132">
        <v>92.360476305591007</v>
      </c>
      <c r="I132">
        <v>90.546053678468795</v>
      </c>
      <c r="J132">
        <v>89.151981556043495</v>
      </c>
    </row>
    <row r="133" spans="4:10" x14ac:dyDescent="0.2">
      <c r="D133" s="2">
        <v>81.590737291904901</v>
      </c>
      <c r="E133">
        <v>77.514032514546599</v>
      </c>
      <c r="F133">
        <v>85.552702458164106</v>
      </c>
      <c r="G133">
        <v>89.440431295114806</v>
      </c>
      <c r="H133">
        <v>92.923508770084993</v>
      </c>
      <c r="I133">
        <v>43.559821161431302</v>
      </c>
      <c r="J133">
        <v>65.863306749442799</v>
      </c>
    </row>
    <row r="134" spans="4:10" x14ac:dyDescent="0.2">
      <c r="D134" s="2">
        <v>91.061613781230704</v>
      </c>
      <c r="E134">
        <v>94.657583824862499</v>
      </c>
      <c r="F134">
        <v>91.9376753160427</v>
      </c>
      <c r="G134">
        <v>88.723679424045102</v>
      </c>
      <c r="H134">
        <v>92.159642986890304</v>
      </c>
      <c r="I134">
        <v>88.605596768820007</v>
      </c>
      <c r="J134">
        <v>88.747892268547105</v>
      </c>
    </row>
    <row r="135" spans="4:10" x14ac:dyDescent="0.2">
      <c r="D135" s="2">
        <v>87.746523610481105</v>
      </c>
      <c r="E135">
        <v>94.951380299233804</v>
      </c>
      <c r="F135">
        <v>97.385551409989105</v>
      </c>
      <c r="G135">
        <v>74.7866009184213</v>
      </c>
      <c r="H135">
        <v>88.938631480012504</v>
      </c>
      <c r="I135">
        <v>90.357691747917201</v>
      </c>
      <c r="J135">
        <v>89.673805200192703</v>
      </c>
    </row>
    <row r="136" spans="4:10" x14ac:dyDescent="0.2">
      <c r="D136" s="2">
        <v>90.6990199300879</v>
      </c>
      <c r="E136">
        <v>93.566854991540296</v>
      </c>
      <c r="F136">
        <v>94.123448472198106</v>
      </c>
      <c r="G136">
        <v>88.472113988390703</v>
      </c>
      <c r="H136">
        <v>92.6259967714373</v>
      </c>
      <c r="I136">
        <v>81.385937926851796</v>
      </c>
      <c r="J136">
        <v>88.2864024079133</v>
      </c>
    </row>
    <row r="137" spans="4:10" x14ac:dyDescent="0.2">
      <c r="D137" s="2">
        <v>84.967515049390599</v>
      </c>
      <c r="E137">
        <v>92.517594669635898</v>
      </c>
      <c r="F137">
        <v>85.291032816987894</v>
      </c>
      <c r="G137">
        <v>73.817339841360095</v>
      </c>
      <c r="H137">
        <v>92.831325831781001</v>
      </c>
      <c r="I137">
        <v>90.0037751297467</v>
      </c>
      <c r="J137">
        <v>87.808074535462197</v>
      </c>
    </row>
    <row r="138" spans="4:10" x14ac:dyDescent="0.2">
      <c r="D138" s="2">
        <v>83.119614938672299</v>
      </c>
      <c r="E138">
        <v>61.605612861722001</v>
      </c>
      <c r="F138">
        <v>90.657015972108098</v>
      </c>
      <c r="G138">
        <v>84.632116434995396</v>
      </c>
      <c r="H138">
        <v>91.519580356869994</v>
      </c>
      <c r="I138">
        <v>90.439982066190296</v>
      </c>
      <c r="J138">
        <v>90.220247105504498</v>
      </c>
    </row>
    <row r="140" spans="4:10" x14ac:dyDescent="0.2">
      <c r="D140" s="2">
        <v>82.242516499480004</v>
      </c>
      <c r="E140">
        <v>68.455196127540205</v>
      </c>
      <c r="F140">
        <v>92.772914370889893</v>
      </c>
      <c r="G140">
        <v>79.585314228968002</v>
      </c>
      <c r="H140">
        <v>91.195819490851903</v>
      </c>
      <c r="I140">
        <v>85.955910739177497</v>
      </c>
      <c r="J140">
        <v>79.936452027166396</v>
      </c>
    </row>
    <row r="141" spans="4:10" x14ac:dyDescent="0.2">
      <c r="D141" s="2">
        <v>81.599213060277293</v>
      </c>
      <c r="E141">
        <v>83.385878183903998</v>
      </c>
      <c r="F141">
        <v>56.3502213420402</v>
      </c>
      <c r="G141">
        <v>88.995955078657801</v>
      </c>
      <c r="H141">
        <v>93.085802438546096</v>
      </c>
      <c r="I141">
        <v>86.676450863314699</v>
      </c>
      <c r="J141">
        <v>86.528032679474407</v>
      </c>
    </row>
    <row r="142" spans="4:10" x14ac:dyDescent="0.2">
      <c r="D142" s="2">
        <v>83.933088874760301</v>
      </c>
      <c r="E142">
        <v>69.443096415201296</v>
      </c>
      <c r="F142">
        <v>91.918982802556201</v>
      </c>
      <c r="G142">
        <v>82.5983964184191</v>
      </c>
      <c r="H142">
        <v>90.637224513815198</v>
      </c>
      <c r="I142">
        <v>90.620408794885705</v>
      </c>
      <c r="J142">
        <v>86.520530253258002</v>
      </c>
    </row>
    <row r="143" spans="4:10" x14ac:dyDescent="0.2">
      <c r="D143" s="2">
        <v>84.427187928126003</v>
      </c>
      <c r="E143">
        <v>90.408851630889401</v>
      </c>
      <c r="F143">
        <v>78.064018241962998</v>
      </c>
      <c r="G143">
        <v>88.628033506748906</v>
      </c>
      <c r="H143">
        <v>71.422592334214301</v>
      </c>
      <c r="I143">
        <v>91.134728471874197</v>
      </c>
      <c r="J143">
        <v>87.942805546775205</v>
      </c>
    </row>
    <row r="144" spans="4:10" x14ac:dyDescent="0.2">
      <c r="D144" s="2">
        <v>81.318623043384505</v>
      </c>
      <c r="E144">
        <v>82.734394322463501</v>
      </c>
      <c r="F144">
        <v>96.178003092054794</v>
      </c>
      <c r="G144">
        <v>69.170381515561303</v>
      </c>
      <c r="H144">
        <v>92.447015223184806</v>
      </c>
      <c r="I144">
        <v>84.3226969404203</v>
      </c>
      <c r="J144">
        <v>61.250327357376101</v>
      </c>
    </row>
    <row r="145" spans="4:10" x14ac:dyDescent="0.2">
      <c r="D145" s="2">
        <v>74.207310023190502</v>
      </c>
      <c r="E145">
        <v>93.0512221890354</v>
      </c>
      <c r="F145">
        <v>86.017396327316106</v>
      </c>
      <c r="G145">
        <v>68.757416305980001</v>
      </c>
      <c r="H145">
        <v>29.058974044582801</v>
      </c>
      <c r="I145">
        <v>90.654087848495905</v>
      </c>
      <c r="J145">
        <v>88.112783104021602</v>
      </c>
    </row>
    <row r="147" spans="4:10" x14ac:dyDescent="0.2">
      <c r="D147" s="2">
        <v>80.144399633381099</v>
      </c>
      <c r="E147">
        <v>50.248686154054397</v>
      </c>
      <c r="F147">
        <v>92.133556899968198</v>
      </c>
      <c r="G147">
        <v>87.257416078572604</v>
      </c>
      <c r="H147">
        <v>87.000608900213905</v>
      </c>
      <c r="I147">
        <v>77.442890720431194</v>
      </c>
      <c r="J147">
        <v>88.432240799204806</v>
      </c>
    </row>
    <row r="148" spans="4:10" x14ac:dyDescent="0.2">
      <c r="D148" s="2">
        <v>86.772550271526697</v>
      </c>
      <c r="E148">
        <v>94.433144024308902</v>
      </c>
      <c r="F148">
        <v>83.8579669982079</v>
      </c>
      <c r="G148">
        <v>88.204701123268904</v>
      </c>
      <c r="H148">
        <v>79.970722067021399</v>
      </c>
      <c r="I148">
        <v>80.681591232866495</v>
      </c>
      <c r="J148">
        <v>88.082534366993002</v>
      </c>
    </row>
    <row r="149" spans="4:10" x14ac:dyDescent="0.2">
      <c r="D149" s="2">
        <v>84.284996280900202</v>
      </c>
      <c r="E149">
        <v>89.3609055106336</v>
      </c>
      <c r="F149">
        <v>93.730898931328895</v>
      </c>
      <c r="G149">
        <v>74.135021358068101</v>
      </c>
      <c r="H149">
        <v>85.230112657979603</v>
      </c>
      <c r="I149">
        <v>86.512743972437093</v>
      </c>
      <c r="J149">
        <v>82.042083846101505</v>
      </c>
    </row>
    <row r="150" spans="4:10" x14ac:dyDescent="0.2">
      <c r="D150" s="2">
        <v>89.157008380757006</v>
      </c>
      <c r="E150">
        <v>90.916002511658704</v>
      </c>
      <c r="F150">
        <v>91.009787734017195</v>
      </c>
      <c r="G150">
        <v>85.771126462886002</v>
      </c>
      <c r="H150">
        <v>91.471766889547993</v>
      </c>
      <c r="I150">
        <v>90.864885792981298</v>
      </c>
      <c r="J150">
        <v>86.731745664669901</v>
      </c>
    </row>
    <row r="151" spans="4:10" x14ac:dyDescent="0.2">
      <c r="D151" s="2">
        <v>75.924815704561794</v>
      </c>
      <c r="E151">
        <v>75.112834233976201</v>
      </c>
      <c r="F151">
        <v>96.607997927262502</v>
      </c>
      <c r="G151">
        <v>77.014007794192196</v>
      </c>
      <c r="H151">
        <v>87.782271688820401</v>
      </c>
      <c r="I151">
        <v>4.8317286593390198</v>
      </c>
      <c r="J151">
        <v>65.956353750439007</v>
      </c>
    </row>
    <row r="152" spans="4:10" x14ac:dyDescent="0.2">
      <c r="D152" s="2">
        <v>74.793135933456796</v>
      </c>
      <c r="E152">
        <v>93.812938572411099</v>
      </c>
      <c r="F152">
        <v>96.893782128043497</v>
      </c>
      <c r="G152">
        <v>35.732219435901698</v>
      </c>
      <c r="H152">
        <v>89.2013511964022</v>
      </c>
      <c r="I152">
        <v>89.662258271591895</v>
      </c>
      <c r="J152">
        <v>77.696718836875306</v>
      </c>
    </row>
    <row r="153" spans="4:10" x14ac:dyDescent="0.2">
      <c r="D153" s="2">
        <v>90.906952387657995</v>
      </c>
      <c r="E153">
        <v>94.740443271463207</v>
      </c>
      <c r="F153">
        <v>94.733009683353202</v>
      </c>
      <c r="G153">
        <v>88.487915388150597</v>
      </c>
      <c r="H153">
        <v>92.0331037523448</v>
      </c>
      <c r="I153">
        <v>79.364125101868794</v>
      </c>
      <c r="J153">
        <v>89.448163130103097</v>
      </c>
    </row>
    <row r="154" spans="4:10" x14ac:dyDescent="0.2">
      <c r="D154" s="2">
        <v>87.612048557898902</v>
      </c>
      <c r="E154">
        <v>91.707704608639702</v>
      </c>
      <c r="F154">
        <v>94.747748415110394</v>
      </c>
      <c r="G154">
        <v>83.389331308027295</v>
      </c>
      <c r="H154">
        <v>89.138030076442504</v>
      </c>
      <c r="I154">
        <v>74.800164062431094</v>
      </c>
      <c r="J154">
        <v>84.312556594560505</v>
      </c>
    </row>
    <row r="155" spans="4:10" x14ac:dyDescent="0.2">
      <c r="D155" s="2">
        <v>89.002317218126393</v>
      </c>
      <c r="E155">
        <v>90.126547384863301</v>
      </c>
      <c r="F155">
        <v>89.369967141850694</v>
      </c>
      <c r="G155">
        <v>85.782920523992004</v>
      </c>
      <c r="H155">
        <v>93.128486858030499</v>
      </c>
      <c r="I155">
        <v>88.752500900320598</v>
      </c>
      <c r="J155">
        <v>89.899034124764299</v>
      </c>
    </row>
    <row r="156" spans="4:10" x14ac:dyDescent="0.2">
      <c r="D156" s="2">
        <v>82.454302724045903</v>
      </c>
      <c r="E156">
        <v>59.8384552948338</v>
      </c>
      <c r="F156">
        <v>91.7616192919307</v>
      </c>
      <c r="G156">
        <v>90.240798804131302</v>
      </c>
      <c r="H156">
        <v>82.974776545821499</v>
      </c>
      <c r="I156">
        <v>89.362567677848205</v>
      </c>
      <c r="J156">
        <v>78.848521436556894</v>
      </c>
    </row>
    <row r="157" spans="4:10" x14ac:dyDescent="0.2">
      <c r="D157" s="2">
        <v>81.338584512209806</v>
      </c>
      <c r="E157">
        <v>41.777632622318102</v>
      </c>
      <c r="F157">
        <v>92.972358227467694</v>
      </c>
      <c r="G157">
        <v>90.847739145539094</v>
      </c>
      <c r="H157">
        <v>92.705082202037303</v>
      </c>
      <c r="I157">
        <v>90.928873309045898</v>
      </c>
      <c r="J157">
        <v>85.451156934757506</v>
      </c>
    </row>
    <row r="158" spans="4:10" x14ac:dyDescent="0.2">
      <c r="D158" s="2">
        <v>88.028178061048095</v>
      </c>
      <c r="E158">
        <v>95.542486493364507</v>
      </c>
      <c r="F158">
        <v>95.720514034112199</v>
      </c>
      <c r="G158">
        <v>76.645480045442596</v>
      </c>
      <c r="H158">
        <v>91.038951634417003</v>
      </c>
      <c r="I158">
        <v>86.475722489774199</v>
      </c>
      <c r="J158">
        <v>88.538826800324301</v>
      </c>
    </row>
    <row r="162" spans="4:10" x14ac:dyDescent="0.2">
      <c r="D162" s="2">
        <v>77.594548300463202</v>
      </c>
      <c r="E162">
        <v>25.210443739793401</v>
      </c>
      <c r="F162">
        <v>93.888501700323403</v>
      </c>
      <c r="G162">
        <v>90.117117209344102</v>
      </c>
      <c r="H162">
        <v>87.766452566331296</v>
      </c>
      <c r="I162">
        <v>90.725317069371201</v>
      </c>
      <c r="J162">
        <v>90.270098459788201</v>
      </c>
    </row>
    <row r="163" spans="4:10" x14ac:dyDescent="0.2">
      <c r="D163" s="2">
        <v>74.585427281509894</v>
      </c>
      <c r="E163">
        <v>8.2234863110932199</v>
      </c>
      <c r="F163">
        <v>96.110196883940802</v>
      </c>
      <c r="G163">
        <v>88.362318356571606</v>
      </c>
      <c r="H163">
        <v>91.308398409655496</v>
      </c>
      <c r="I163">
        <v>89.975610717410504</v>
      </c>
      <c r="J163">
        <v>90.207527603700797</v>
      </c>
    </row>
    <row r="164" spans="4:10" x14ac:dyDescent="0.2">
      <c r="D164" s="2">
        <v>88.503551752370299</v>
      </c>
      <c r="E164">
        <v>89.849776897329505</v>
      </c>
      <c r="F164">
        <v>88.556442498588794</v>
      </c>
      <c r="G164">
        <v>85.289873064704807</v>
      </c>
      <c r="H164">
        <v>93.040865459956507</v>
      </c>
      <c r="I164">
        <v>91.249723433126704</v>
      </c>
      <c r="J164">
        <v>85.806491697296494</v>
      </c>
    </row>
    <row r="165" spans="4:10" x14ac:dyDescent="0.2">
      <c r="D165" s="2">
        <v>88.560781419685199</v>
      </c>
      <c r="E165">
        <v>92.815984339034102</v>
      </c>
      <c r="F165">
        <v>94.095426038106694</v>
      </c>
      <c r="G165">
        <v>90.790166387990894</v>
      </c>
      <c r="H165">
        <v>81.0504279100753</v>
      </c>
      <c r="I165">
        <v>72.409525767918495</v>
      </c>
      <c r="J165">
        <v>84.708944116728205</v>
      </c>
    </row>
    <row r="166" spans="4:10" x14ac:dyDescent="0.2">
      <c r="D166" s="2">
        <v>84.321139845145197</v>
      </c>
      <c r="E166">
        <v>94.577548518884896</v>
      </c>
      <c r="F166">
        <v>66.559282421271902</v>
      </c>
      <c r="G166">
        <v>86.987393384662994</v>
      </c>
      <c r="H166">
        <v>88.053518427562096</v>
      </c>
      <c r="I166">
        <v>80.114037075548893</v>
      </c>
      <c r="J166">
        <v>90.413001292192305</v>
      </c>
    </row>
    <row r="167" spans="4:10" x14ac:dyDescent="0.2">
      <c r="D167" s="2">
        <v>91.275883445187304</v>
      </c>
      <c r="E167">
        <v>93.704279993220197</v>
      </c>
      <c r="F167">
        <v>94.336524735056003</v>
      </c>
      <c r="G167">
        <v>89.303766343114404</v>
      </c>
      <c r="H167">
        <v>92.181638851536505</v>
      </c>
      <c r="I167">
        <v>86.900588993787395</v>
      </c>
      <c r="J167">
        <v>87.090701257775805</v>
      </c>
    </row>
    <row r="168" spans="4:10" x14ac:dyDescent="0.2">
      <c r="D168" s="2">
        <v>88.501655817049794</v>
      </c>
      <c r="E168">
        <v>93.328619518241794</v>
      </c>
      <c r="F168">
        <v>86.575183940206998</v>
      </c>
      <c r="G168">
        <v>89.0374569098405</v>
      </c>
      <c r="H168">
        <v>88.967694559423094</v>
      </c>
      <c r="I168">
        <v>80.522379364499997</v>
      </c>
      <c r="J168">
        <v>85.671005548759396</v>
      </c>
    </row>
    <row r="169" spans="4:10" x14ac:dyDescent="0.2">
      <c r="D169" s="2">
        <v>84.311873991495602</v>
      </c>
      <c r="E169">
        <v>94.449801937119801</v>
      </c>
      <c r="F169">
        <v>93.670129504734305</v>
      </c>
      <c r="G169">
        <v>86.805269886557099</v>
      </c>
      <c r="H169">
        <v>75.834172396123193</v>
      </c>
      <c r="I169">
        <v>66.2952462840301</v>
      </c>
      <c r="J169">
        <v>57.320498752491702</v>
      </c>
    </row>
  </sheetData>
  <mergeCells count="8">
    <mergeCell ref="Y3:AI3"/>
    <mergeCell ref="M2:Q2"/>
    <mergeCell ref="M11:Q11"/>
    <mergeCell ref="M20:Q20"/>
    <mergeCell ref="M29:Q29"/>
    <mergeCell ref="S11:W11"/>
    <mergeCell ref="S20:W20"/>
    <mergeCell ref="S29:W29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5F6C0-E99C-46F9-9A71-F8841D06AB68}">
  <dimension ref="A1:AJ169"/>
  <sheetViews>
    <sheetView topLeftCell="R1" workbookViewId="0">
      <selection activeCell="AD4" sqref="AD4"/>
    </sheetView>
  </sheetViews>
  <sheetFormatPr defaultRowHeight="14.25" x14ac:dyDescent="0.2"/>
  <cols>
    <col min="3" max="3" width="15.25" style="28" customWidth="1"/>
    <col min="16" max="16" width="16.375" customWidth="1"/>
  </cols>
  <sheetData>
    <row r="1" spans="1:36" x14ac:dyDescent="0.2">
      <c r="A1" t="s">
        <v>235</v>
      </c>
      <c r="B1" t="s">
        <v>236</v>
      </c>
      <c r="C1" s="28" t="s">
        <v>269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</row>
    <row r="2" spans="1:36" x14ac:dyDescent="0.2">
      <c r="A2">
        <v>1</v>
      </c>
      <c r="B2" t="s">
        <v>237</v>
      </c>
      <c r="C2" s="28">
        <v>44</v>
      </c>
      <c r="D2">
        <v>79.268826867592495</v>
      </c>
      <c r="E2">
        <v>93.852701137765393</v>
      </c>
      <c r="F2">
        <v>97.159514288307193</v>
      </c>
      <c r="G2">
        <v>46.809408664305302</v>
      </c>
      <c r="H2">
        <v>92.876294615605701</v>
      </c>
      <c r="I2">
        <v>89.058245025001696</v>
      </c>
      <c r="J2">
        <v>85.503314851605694</v>
      </c>
      <c r="L2" t="s">
        <v>228</v>
      </c>
      <c r="M2" s="185" t="s">
        <v>273</v>
      </c>
      <c r="N2" s="185"/>
      <c r="O2" s="185"/>
      <c r="P2" s="185"/>
      <c r="Q2" s="185"/>
      <c r="R2" s="58"/>
      <c r="Y2" s="185" t="s">
        <v>273</v>
      </c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58"/>
    </row>
    <row r="3" spans="1:36" x14ac:dyDescent="0.2">
      <c r="A3">
        <v>2</v>
      </c>
      <c r="B3" t="s">
        <v>7</v>
      </c>
      <c r="C3" s="28">
        <v>75</v>
      </c>
      <c r="D3">
        <v>78.4669775481822</v>
      </c>
      <c r="E3">
        <v>35.596146612579602</v>
      </c>
      <c r="F3">
        <v>94.484077792966104</v>
      </c>
      <c r="G3">
        <v>84.586085987383299</v>
      </c>
      <c r="H3">
        <v>90.352599808406893</v>
      </c>
      <c r="I3">
        <v>90.186342614728304</v>
      </c>
      <c r="J3">
        <v>90.109882713231897</v>
      </c>
      <c r="M3" s="59" t="s">
        <v>272</v>
      </c>
      <c r="N3" s="59"/>
      <c r="O3" s="59"/>
      <c r="P3" s="60" t="s">
        <v>274</v>
      </c>
      <c r="Q3" s="61" t="s">
        <v>281</v>
      </c>
      <c r="R3" s="58"/>
      <c r="Y3" s="59" t="s">
        <v>272</v>
      </c>
      <c r="Z3" s="59"/>
      <c r="AA3" s="59"/>
      <c r="AB3" s="60" t="s">
        <v>281</v>
      </c>
      <c r="AC3" s="152" t="s">
        <v>306</v>
      </c>
      <c r="AD3" s="152" t="s">
        <v>304</v>
      </c>
      <c r="AE3" s="152" t="s">
        <v>307</v>
      </c>
      <c r="AF3" s="152" t="s">
        <v>308</v>
      </c>
      <c r="AG3" s="152" t="s">
        <v>309</v>
      </c>
      <c r="AH3" s="152" t="s">
        <v>310</v>
      </c>
      <c r="AI3" s="61" t="s">
        <v>311</v>
      </c>
      <c r="AJ3" s="58"/>
    </row>
    <row r="4" spans="1:36" ht="22.5" x14ac:dyDescent="0.2">
      <c r="A4">
        <v>3</v>
      </c>
      <c r="B4" t="s">
        <v>12</v>
      </c>
      <c r="C4" s="28">
        <v>59</v>
      </c>
      <c r="D4">
        <v>61.212721434789998</v>
      </c>
      <c r="E4">
        <v>12.8233439134787</v>
      </c>
      <c r="F4">
        <v>93.985255281050499</v>
      </c>
      <c r="G4">
        <v>84.220035990257898</v>
      </c>
      <c r="H4">
        <v>7.8804410323477496</v>
      </c>
      <c r="I4">
        <v>88.925554556067596</v>
      </c>
      <c r="J4">
        <v>89.7801073633279</v>
      </c>
      <c r="M4" s="62" t="s">
        <v>276</v>
      </c>
      <c r="N4" s="62" t="s">
        <v>274</v>
      </c>
      <c r="O4" s="63" t="s">
        <v>277</v>
      </c>
      <c r="P4" s="64">
        <v>1</v>
      </c>
      <c r="Q4" s="65">
        <v>9.3931232737411538E-2</v>
      </c>
      <c r="R4" s="58"/>
      <c r="Y4" s="62" t="s">
        <v>276</v>
      </c>
      <c r="Z4" s="62" t="s">
        <v>281</v>
      </c>
      <c r="AA4" s="63" t="s">
        <v>277</v>
      </c>
      <c r="AB4" s="64">
        <v>1</v>
      </c>
      <c r="AC4" s="153" t="s">
        <v>332</v>
      </c>
      <c r="AD4" s="153" t="s">
        <v>333</v>
      </c>
      <c r="AE4" s="153" t="s">
        <v>316</v>
      </c>
      <c r="AF4" s="153" t="s">
        <v>334</v>
      </c>
      <c r="AG4" s="153" t="s">
        <v>335</v>
      </c>
      <c r="AH4" s="158">
        <v>0.18511409257238445</v>
      </c>
      <c r="AI4" s="137" t="s">
        <v>336</v>
      </c>
      <c r="AJ4" s="58"/>
    </row>
    <row r="5" spans="1:36" ht="22.5" x14ac:dyDescent="0.2">
      <c r="A5">
        <v>4</v>
      </c>
      <c r="B5" t="s">
        <v>238</v>
      </c>
      <c r="C5" s="28">
        <v>35</v>
      </c>
      <c r="D5">
        <v>91.267428490699004</v>
      </c>
      <c r="E5">
        <v>94.8697784076967</v>
      </c>
      <c r="F5">
        <v>97.006502251095796</v>
      </c>
      <c r="G5">
        <v>84.396618866546007</v>
      </c>
      <c r="H5">
        <v>93.298374355723098</v>
      </c>
      <c r="I5">
        <v>91.309649228716594</v>
      </c>
      <c r="J5">
        <v>89.736091379526002</v>
      </c>
      <c r="M5" s="66"/>
      <c r="N5" s="66"/>
      <c r="O5" s="66" t="s">
        <v>278</v>
      </c>
      <c r="P5" s="67"/>
      <c r="Q5" s="68">
        <v>0.41647018110461376</v>
      </c>
      <c r="R5" s="58"/>
      <c r="Y5" s="66"/>
      <c r="Z5" s="66"/>
      <c r="AA5" s="66" t="s">
        <v>278</v>
      </c>
      <c r="AB5" s="67"/>
      <c r="AC5" s="154">
        <v>1.2569065893613217E-2</v>
      </c>
      <c r="AD5" s="154">
        <v>7.8390282528308357E-4</v>
      </c>
      <c r="AE5" s="154">
        <v>1.9302733371051183E-4</v>
      </c>
      <c r="AF5" s="154">
        <v>8.8018690148260312E-4</v>
      </c>
      <c r="AG5" s="154">
        <v>1.7368500779613594E-3</v>
      </c>
      <c r="AH5" s="154">
        <v>0.10701326519778047</v>
      </c>
      <c r="AI5" s="68">
        <v>3.9575629513799761E-3</v>
      </c>
      <c r="AJ5" s="58"/>
    </row>
    <row r="6" spans="1:36" x14ac:dyDescent="0.2">
      <c r="A6">
        <v>5</v>
      </c>
      <c r="B6" t="s">
        <v>239</v>
      </c>
      <c r="C6" s="28">
        <v>84</v>
      </c>
      <c r="D6">
        <v>85.756680691366597</v>
      </c>
      <c r="E6">
        <v>75.425800374377403</v>
      </c>
      <c r="F6">
        <v>96.259435478419604</v>
      </c>
      <c r="G6">
        <v>84.899653835669994</v>
      </c>
      <c r="H6">
        <v>82.729740924868196</v>
      </c>
      <c r="I6">
        <v>90.806339900981001</v>
      </c>
      <c r="J6">
        <v>89.730676517365097</v>
      </c>
      <c r="M6" s="66"/>
      <c r="N6" s="69"/>
      <c r="O6" s="69" t="s">
        <v>279</v>
      </c>
      <c r="P6" s="70">
        <v>77</v>
      </c>
      <c r="Q6" s="71">
        <v>77</v>
      </c>
      <c r="R6" s="58"/>
      <c r="Y6" s="66"/>
      <c r="Z6" s="69"/>
      <c r="AA6" s="69" t="s">
        <v>279</v>
      </c>
      <c r="AB6" s="70">
        <v>77</v>
      </c>
      <c r="AC6" s="155">
        <v>77</v>
      </c>
      <c r="AD6" s="155">
        <v>77</v>
      </c>
      <c r="AE6" s="155">
        <v>77</v>
      </c>
      <c r="AF6" s="155">
        <v>77</v>
      </c>
      <c r="AG6" s="155">
        <v>77</v>
      </c>
      <c r="AH6" s="155">
        <v>77</v>
      </c>
      <c r="AI6" s="71">
        <v>77</v>
      </c>
      <c r="AJ6" s="58"/>
    </row>
    <row r="7" spans="1:36" x14ac:dyDescent="0.2">
      <c r="A7">
        <v>6</v>
      </c>
      <c r="B7" t="s">
        <v>21</v>
      </c>
      <c r="C7" s="28">
        <v>80</v>
      </c>
      <c r="D7">
        <v>85.939372480562795</v>
      </c>
      <c r="E7">
        <v>92.455462607355102</v>
      </c>
      <c r="F7">
        <v>95.949454977402297</v>
      </c>
      <c r="G7">
        <v>72.074289349433798</v>
      </c>
      <c r="H7">
        <v>89.152911184238704</v>
      </c>
      <c r="I7">
        <v>89.300833658915494</v>
      </c>
      <c r="J7">
        <v>87.541372756357205</v>
      </c>
      <c r="M7" s="66"/>
      <c r="N7" s="69" t="s">
        <v>281</v>
      </c>
      <c r="O7" s="66" t="s">
        <v>277</v>
      </c>
      <c r="P7" s="72">
        <v>9.3931232737411538E-2</v>
      </c>
      <c r="Q7" s="68">
        <v>1</v>
      </c>
      <c r="R7" s="58"/>
      <c r="Y7" s="66"/>
      <c r="Z7" s="69" t="s">
        <v>306</v>
      </c>
      <c r="AA7" s="66" t="s">
        <v>277</v>
      </c>
      <c r="AB7" s="67" t="s">
        <v>332</v>
      </c>
      <c r="AC7" s="154">
        <v>1</v>
      </c>
      <c r="AD7" s="156" t="s">
        <v>312</v>
      </c>
      <c r="AE7" s="156" t="s">
        <v>313</v>
      </c>
      <c r="AF7" s="156" t="s">
        <v>314</v>
      </c>
      <c r="AG7" s="156" t="s">
        <v>315</v>
      </c>
      <c r="AH7" s="156" t="s">
        <v>316</v>
      </c>
      <c r="AI7" s="73" t="s">
        <v>317</v>
      </c>
      <c r="AJ7" s="58"/>
    </row>
    <row r="8" spans="1:36" ht="22.5" x14ac:dyDescent="0.2">
      <c r="A8">
        <v>7</v>
      </c>
      <c r="B8" t="s">
        <v>25</v>
      </c>
      <c r="C8" s="28">
        <v>57</v>
      </c>
      <c r="D8">
        <v>84.4349415605556</v>
      </c>
      <c r="E8">
        <v>87.4889206540918</v>
      </c>
      <c r="F8">
        <v>79.335990880240999</v>
      </c>
      <c r="G8">
        <v>80.322929524890597</v>
      </c>
      <c r="H8">
        <v>90.436157111042306</v>
      </c>
      <c r="I8">
        <v>88.028218550933602</v>
      </c>
      <c r="J8">
        <v>90.740539176606404</v>
      </c>
      <c r="M8" s="66"/>
      <c r="N8" s="66"/>
      <c r="O8" s="66" t="s">
        <v>278</v>
      </c>
      <c r="P8" s="72">
        <v>0.41647018110461376</v>
      </c>
      <c r="Q8" s="73"/>
      <c r="R8" s="58"/>
      <c r="Y8" s="66"/>
      <c r="Z8" s="66"/>
      <c r="AA8" s="66" t="s">
        <v>278</v>
      </c>
      <c r="AB8" s="72">
        <v>1.2569065893613217E-2</v>
      </c>
      <c r="AC8" s="156"/>
      <c r="AD8" s="154">
        <v>5.256078355287453E-17</v>
      </c>
      <c r="AE8" s="154">
        <v>8.8664415111159883E-6</v>
      </c>
      <c r="AF8" s="154">
        <v>1.2910095563925219E-4</v>
      </c>
      <c r="AG8" s="154">
        <v>2.8929216621161722E-8</v>
      </c>
      <c r="AH8" s="154">
        <v>1.9042238321814395E-4</v>
      </c>
      <c r="AI8" s="68">
        <v>5.071081513223241E-7</v>
      </c>
      <c r="AJ8" s="58"/>
    </row>
    <row r="9" spans="1:36" x14ac:dyDescent="0.2">
      <c r="A9">
        <v>8</v>
      </c>
      <c r="B9" t="s">
        <v>26</v>
      </c>
      <c r="C9" s="28">
        <v>62</v>
      </c>
      <c r="D9">
        <v>74.763839124101395</v>
      </c>
      <c r="E9">
        <v>92.755383348984907</v>
      </c>
      <c r="F9">
        <v>93.423546408026596</v>
      </c>
      <c r="G9">
        <v>35.096191636929099</v>
      </c>
      <c r="H9">
        <v>90.550089692633705</v>
      </c>
      <c r="I9">
        <v>90.462978607157496</v>
      </c>
      <c r="J9">
        <v>88.426117762513201</v>
      </c>
      <c r="M9" s="74"/>
      <c r="N9" s="74"/>
      <c r="O9" s="74" t="s">
        <v>279</v>
      </c>
      <c r="P9" s="75">
        <v>77</v>
      </c>
      <c r="Q9" s="76">
        <v>77</v>
      </c>
      <c r="R9" s="58"/>
      <c r="Y9" s="66"/>
      <c r="Z9" s="69"/>
      <c r="AA9" s="69" t="s">
        <v>279</v>
      </c>
      <c r="AB9" s="70">
        <v>77</v>
      </c>
      <c r="AC9" s="155">
        <v>77</v>
      </c>
      <c r="AD9" s="155">
        <v>77</v>
      </c>
      <c r="AE9" s="155">
        <v>77</v>
      </c>
      <c r="AF9" s="155">
        <v>77</v>
      </c>
      <c r="AG9" s="155">
        <v>77</v>
      </c>
      <c r="AH9" s="155">
        <v>77</v>
      </c>
      <c r="AI9" s="71">
        <v>77</v>
      </c>
      <c r="AJ9" s="58"/>
    </row>
    <row r="10" spans="1:36" x14ac:dyDescent="0.2">
      <c r="A10">
        <v>9</v>
      </c>
      <c r="B10" t="s">
        <v>28</v>
      </c>
      <c r="C10" s="28">
        <v>70</v>
      </c>
      <c r="D10">
        <v>91.239598273280095</v>
      </c>
      <c r="E10">
        <v>93.456210566491293</v>
      </c>
      <c r="F10">
        <v>95.007422986775396</v>
      </c>
      <c r="G10">
        <v>86.875908077541993</v>
      </c>
      <c r="H10">
        <v>92.338937588351996</v>
      </c>
      <c r="I10">
        <v>91.300640512260401</v>
      </c>
      <c r="J10">
        <v>90.476139502556606</v>
      </c>
      <c r="Y10" s="66"/>
      <c r="Z10" s="69" t="s">
        <v>304</v>
      </c>
      <c r="AA10" s="66" t="s">
        <v>277</v>
      </c>
      <c r="AB10" s="67" t="s">
        <v>333</v>
      </c>
      <c r="AC10" s="156" t="s">
        <v>312</v>
      </c>
      <c r="AD10" s="154">
        <v>1</v>
      </c>
      <c r="AE10" s="156" t="s">
        <v>318</v>
      </c>
      <c r="AF10" s="156" t="s">
        <v>319</v>
      </c>
      <c r="AG10" s="156" t="s">
        <v>320</v>
      </c>
      <c r="AH10" s="156" t="s">
        <v>321</v>
      </c>
      <c r="AI10" s="73" t="s">
        <v>322</v>
      </c>
      <c r="AJ10" s="58"/>
    </row>
    <row r="11" spans="1:36" ht="22.5" x14ac:dyDescent="0.2">
      <c r="A11">
        <v>10</v>
      </c>
      <c r="B11" t="s">
        <v>30</v>
      </c>
      <c r="C11" s="28">
        <v>71</v>
      </c>
      <c r="D11">
        <v>88.1012012636441</v>
      </c>
      <c r="E11">
        <v>70.060890205434802</v>
      </c>
      <c r="F11">
        <v>96.682815932860706</v>
      </c>
      <c r="G11">
        <v>91.514552802043795</v>
      </c>
      <c r="H11">
        <v>92.458691712336503</v>
      </c>
      <c r="I11">
        <v>90.0478785110476</v>
      </c>
      <c r="J11">
        <v>89.009327335903905</v>
      </c>
      <c r="L11" t="s">
        <v>229</v>
      </c>
      <c r="M11" s="185" t="s">
        <v>273</v>
      </c>
      <c r="N11" s="185"/>
      <c r="O11" s="185"/>
      <c r="P11" s="185"/>
      <c r="Q11" s="185"/>
      <c r="R11" s="139" t="s">
        <v>290</v>
      </c>
      <c r="S11" s="185" t="s">
        <v>273</v>
      </c>
      <c r="T11" s="185"/>
      <c r="U11" s="185"/>
      <c r="V11" s="185"/>
      <c r="W11" s="185"/>
      <c r="X11" s="58"/>
      <c r="Y11" s="66"/>
      <c r="Z11" s="66"/>
      <c r="AA11" s="66" t="s">
        <v>278</v>
      </c>
      <c r="AB11" s="72">
        <v>7.8390282528308357E-4</v>
      </c>
      <c r="AC11" s="154">
        <v>5.256078355287453E-17</v>
      </c>
      <c r="AD11" s="156"/>
      <c r="AE11" s="154">
        <v>3.925007381938491E-13</v>
      </c>
      <c r="AF11" s="154">
        <v>3.3929121866115955E-19</v>
      </c>
      <c r="AG11" s="154">
        <v>5.3782685632811065E-13</v>
      </c>
      <c r="AH11" s="154">
        <v>4.8584503574516809E-7</v>
      </c>
      <c r="AI11" s="68">
        <v>4.2145017575477692E-11</v>
      </c>
      <c r="AJ11" s="58"/>
    </row>
    <row r="12" spans="1:36" ht="23.25" x14ac:dyDescent="0.2">
      <c r="A12">
        <v>11</v>
      </c>
      <c r="B12" t="s">
        <v>31</v>
      </c>
      <c r="C12" s="28">
        <v>89</v>
      </c>
      <c r="D12">
        <v>88.771922982144403</v>
      </c>
      <c r="E12">
        <v>91.489155703127295</v>
      </c>
      <c r="F12">
        <v>94.847864794144201</v>
      </c>
      <c r="G12">
        <v>82.647638351058802</v>
      </c>
      <c r="H12">
        <v>92.325348677464305</v>
      </c>
      <c r="I12">
        <v>88.452982230101</v>
      </c>
      <c r="J12">
        <v>83.032685446603793</v>
      </c>
      <c r="M12" s="59" t="s">
        <v>272</v>
      </c>
      <c r="N12" s="59"/>
      <c r="O12" s="59"/>
      <c r="P12" s="60" t="s">
        <v>281</v>
      </c>
      <c r="Q12" s="61" t="s">
        <v>284</v>
      </c>
      <c r="R12" s="58"/>
      <c r="S12" s="59" t="s">
        <v>272</v>
      </c>
      <c r="T12" s="59"/>
      <c r="U12" s="59"/>
      <c r="V12" s="60" t="s">
        <v>281</v>
      </c>
      <c r="W12" s="61" t="s">
        <v>291</v>
      </c>
      <c r="X12" s="58"/>
      <c r="Y12" s="66"/>
      <c r="Z12" s="69"/>
      <c r="AA12" s="69" t="s">
        <v>279</v>
      </c>
      <c r="AB12" s="70">
        <v>77</v>
      </c>
      <c r="AC12" s="155">
        <v>77</v>
      </c>
      <c r="AD12" s="155">
        <v>77</v>
      </c>
      <c r="AE12" s="155">
        <v>77</v>
      </c>
      <c r="AF12" s="155">
        <v>77</v>
      </c>
      <c r="AG12" s="155">
        <v>77</v>
      </c>
      <c r="AH12" s="155">
        <v>77</v>
      </c>
      <c r="AI12" s="71">
        <v>77</v>
      </c>
      <c r="AJ12" s="58"/>
    </row>
    <row r="13" spans="1:36" ht="22.5" x14ac:dyDescent="0.2">
      <c r="A13">
        <v>12</v>
      </c>
      <c r="B13" t="s">
        <v>240</v>
      </c>
      <c r="C13" s="28">
        <v>52</v>
      </c>
      <c r="D13">
        <v>87.695249273681597</v>
      </c>
      <c r="E13">
        <v>87.743255119550199</v>
      </c>
      <c r="F13">
        <v>93.238531075955507</v>
      </c>
      <c r="G13">
        <v>82.372036374149801</v>
      </c>
      <c r="H13">
        <v>90.548256835950596</v>
      </c>
      <c r="I13">
        <v>88.609648722180694</v>
      </c>
      <c r="J13">
        <v>87.457585903724905</v>
      </c>
      <c r="M13" s="62" t="s">
        <v>276</v>
      </c>
      <c r="N13" s="62" t="s">
        <v>281</v>
      </c>
      <c r="O13" s="63" t="s">
        <v>277</v>
      </c>
      <c r="P13" s="64">
        <v>1</v>
      </c>
      <c r="Q13" s="65">
        <v>-0.20011836760435794</v>
      </c>
      <c r="R13" s="58"/>
      <c r="S13" s="62" t="s">
        <v>276</v>
      </c>
      <c r="T13" s="62" t="s">
        <v>281</v>
      </c>
      <c r="U13" s="63" t="s">
        <v>277</v>
      </c>
      <c r="V13" s="64">
        <v>1</v>
      </c>
      <c r="W13" s="137" t="s">
        <v>298</v>
      </c>
      <c r="X13" s="58"/>
      <c r="Y13" s="66"/>
      <c r="Z13" s="69" t="s">
        <v>307</v>
      </c>
      <c r="AA13" s="66" t="s">
        <v>277</v>
      </c>
      <c r="AB13" s="67" t="s">
        <v>316</v>
      </c>
      <c r="AC13" s="156" t="s">
        <v>313</v>
      </c>
      <c r="AD13" s="156" t="s">
        <v>318</v>
      </c>
      <c r="AE13" s="154">
        <v>1</v>
      </c>
      <c r="AF13" s="156" t="s">
        <v>323</v>
      </c>
      <c r="AG13" s="156" t="s">
        <v>324</v>
      </c>
      <c r="AH13" s="156" t="s">
        <v>325</v>
      </c>
      <c r="AI13" s="73" t="s">
        <v>326</v>
      </c>
      <c r="AJ13" s="58"/>
    </row>
    <row r="14" spans="1:36" ht="22.5" x14ac:dyDescent="0.2">
      <c r="A14">
        <v>13</v>
      </c>
      <c r="B14" t="s">
        <v>36</v>
      </c>
      <c r="C14" s="28">
        <v>70</v>
      </c>
      <c r="D14">
        <v>87.348267536018795</v>
      </c>
      <c r="E14">
        <v>86.392235077705294</v>
      </c>
      <c r="F14">
        <v>94.443965510144906</v>
      </c>
      <c r="G14">
        <v>88.502098417293993</v>
      </c>
      <c r="H14">
        <v>89.107292302643202</v>
      </c>
      <c r="I14">
        <v>61.891251420074298</v>
      </c>
      <c r="J14">
        <v>88.299469218112804</v>
      </c>
      <c r="M14" s="66"/>
      <c r="N14" s="66"/>
      <c r="O14" s="66" t="s">
        <v>278</v>
      </c>
      <c r="P14" s="67"/>
      <c r="Q14" s="68">
        <v>8.0983509312256952E-2</v>
      </c>
      <c r="R14" s="58"/>
      <c r="S14" s="66"/>
      <c r="T14" s="66"/>
      <c r="U14" s="66" t="s">
        <v>278</v>
      </c>
      <c r="V14" s="67"/>
      <c r="W14" s="68">
        <v>5.112231874527578E-3</v>
      </c>
      <c r="X14" s="58"/>
      <c r="Y14" s="66"/>
      <c r="Z14" s="66"/>
      <c r="AA14" s="66" t="s">
        <v>278</v>
      </c>
      <c r="AB14" s="72">
        <v>1.9302733371051183E-4</v>
      </c>
      <c r="AC14" s="154">
        <v>8.8664415111159883E-6</v>
      </c>
      <c r="AD14" s="154">
        <v>3.925007381938491E-13</v>
      </c>
      <c r="AE14" s="156"/>
      <c r="AF14" s="154">
        <v>3.1436150846655232E-9</v>
      </c>
      <c r="AG14" s="154">
        <v>1.1273036491354465E-7</v>
      </c>
      <c r="AH14" s="154">
        <v>7.3889268198417234E-5</v>
      </c>
      <c r="AI14" s="68">
        <v>4.4513424183973141E-7</v>
      </c>
      <c r="AJ14" s="58"/>
    </row>
    <row r="15" spans="1:36" x14ac:dyDescent="0.2">
      <c r="A15">
        <v>14</v>
      </c>
      <c r="B15" t="s">
        <v>241</v>
      </c>
      <c r="C15" s="28">
        <v>59</v>
      </c>
      <c r="D15">
        <v>91.084889031050906</v>
      </c>
      <c r="E15">
        <v>94.358681507194106</v>
      </c>
      <c r="F15">
        <v>94.699440388699003</v>
      </c>
      <c r="G15">
        <v>87.053999961196297</v>
      </c>
      <c r="H15">
        <v>93.065774025997698</v>
      </c>
      <c r="I15">
        <v>89.557752911477294</v>
      </c>
      <c r="J15">
        <v>86.404894550039501</v>
      </c>
      <c r="M15" s="66"/>
      <c r="N15" s="69"/>
      <c r="O15" s="69" t="s">
        <v>279</v>
      </c>
      <c r="P15" s="70">
        <v>77</v>
      </c>
      <c r="Q15" s="71">
        <v>77</v>
      </c>
      <c r="R15" s="58"/>
      <c r="S15" s="66"/>
      <c r="T15" s="69"/>
      <c r="U15" s="69" t="s">
        <v>279</v>
      </c>
      <c r="V15" s="70">
        <v>77</v>
      </c>
      <c r="W15" s="71">
        <v>77</v>
      </c>
      <c r="X15" s="58"/>
      <c r="Y15" s="66"/>
      <c r="Z15" s="69"/>
      <c r="AA15" s="69" t="s">
        <v>279</v>
      </c>
      <c r="AB15" s="70">
        <v>77</v>
      </c>
      <c r="AC15" s="155">
        <v>77</v>
      </c>
      <c r="AD15" s="155">
        <v>77</v>
      </c>
      <c r="AE15" s="155">
        <v>77</v>
      </c>
      <c r="AF15" s="155">
        <v>77</v>
      </c>
      <c r="AG15" s="155">
        <v>77</v>
      </c>
      <c r="AH15" s="155">
        <v>77</v>
      </c>
      <c r="AI15" s="71">
        <v>77</v>
      </c>
      <c r="AJ15" s="58"/>
    </row>
    <row r="16" spans="1:36" ht="22.5" x14ac:dyDescent="0.2">
      <c r="A16">
        <v>15</v>
      </c>
      <c r="B16" t="s">
        <v>242</v>
      </c>
      <c r="C16" s="28">
        <v>61</v>
      </c>
      <c r="D16">
        <v>88.231436648787806</v>
      </c>
      <c r="E16">
        <v>92.680372084702398</v>
      </c>
      <c r="F16">
        <v>93.767554936744702</v>
      </c>
      <c r="G16">
        <v>81.3204759771575</v>
      </c>
      <c r="H16">
        <v>93.189114552947004</v>
      </c>
      <c r="I16">
        <v>79.744221978553995</v>
      </c>
      <c r="J16">
        <v>87.820328266900304</v>
      </c>
      <c r="M16" s="66"/>
      <c r="N16" s="69" t="s">
        <v>284</v>
      </c>
      <c r="O16" s="66" t="s">
        <v>277</v>
      </c>
      <c r="P16" s="72">
        <v>-0.20011836760435794</v>
      </c>
      <c r="Q16" s="68">
        <v>1</v>
      </c>
      <c r="R16" s="58"/>
      <c r="S16" s="66"/>
      <c r="T16" s="69" t="s">
        <v>291</v>
      </c>
      <c r="U16" s="66" t="s">
        <v>277</v>
      </c>
      <c r="V16" s="67" t="s">
        <v>298</v>
      </c>
      <c r="W16" s="68">
        <v>1</v>
      </c>
      <c r="X16" s="58"/>
      <c r="Y16" s="66"/>
      <c r="Z16" s="69" t="s">
        <v>308</v>
      </c>
      <c r="AA16" s="66" t="s">
        <v>277</v>
      </c>
      <c r="AB16" s="67" t="s">
        <v>334</v>
      </c>
      <c r="AC16" s="156" t="s">
        <v>314</v>
      </c>
      <c r="AD16" s="156" t="s">
        <v>319</v>
      </c>
      <c r="AE16" s="156" t="s">
        <v>323</v>
      </c>
      <c r="AF16" s="154">
        <v>1</v>
      </c>
      <c r="AG16" s="156" t="s">
        <v>327</v>
      </c>
      <c r="AH16" s="156" t="s">
        <v>328</v>
      </c>
      <c r="AI16" s="73" t="s">
        <v>329</v>
      </c>
      <c r="AJ16" s="58"/>
    </row>
    <row r="17" spans="1:36" ht="22.5" x14ac:dyDescent="0.2">
      <c r="A17">
        <v>16</v>
      </c>
      <c r="B17" t="s">
        <v>243</v>
      </c>
      <c r="C17" s="28">
        <v>74</v>
      </c>
      <c r="D17">
        <v>85.276475964999804</v>
      </c>
      <c r="E17">
        <v>84.816385490786601</v>
      </c>
      <c r="F17">
        <v>91.869885585981706</v>
      </c>
      <c r="G17">
        <v>89.256907007135595</v>
      </c>
      <c r="H17">
        <v>68.197227096762504</v>
      </c>
      <c r="I17">
        <v>85.234098529536595</v>
      </c>
      <c r="J17">
        <v>87.200109243677701</v>
      </c>
      <c r="M17" s="66"/>
      <c r="N17" s="66"/>
      <c r="O17" s="66" t="s">
        <v>278</v>
      </c>
      <c r="P17" s="72">
        <v>8.0983509312256952E-2</v>
      </c>
      <c r="Q17" s="73"/>
      <c r="R17" s="58"/>
      <c r="S17" s="66"/>
      <c r="T17" s="66"/>
      <c r="U17" s="66" t="s">
        <v>278</v>
      </c>
      <c r="V17" s="72">
        <v>5.112231874527578E-3</v>
      </c>
      <c r="W17" s="73"/>
      <c r="X17" s="58"/>
      <c r="Y17" s="66"/>
      <c r="Z17" s="66"/>
      <c r="AA17" s="66" t="s">
        <v>278</v>
      </c>
      <c r="AB17" s="72">
        <v>8.8018690148260312E-4</v>
      </c>
      <c r="AC17" s="154">
        <v>1.2910095563925219E-4</v>
      </c>
      <c r="AD17" s="154">
        <v>3.3929121866115955E-19</v>
      </c>
      <c r="AE17" s="154">
        <v>3.1436150846655232E-9</v>
      </c>
      <c r="AF17" s="156"/>
      <c r="AG17" s="154">
        <v>1.6627456619938233E-7</v>
      </c>
      <c r="AH17" s="154">
        <v>2.4539914149961952E-4</v>
      </c>
      <c r="AI17" s="68">
        <v>3.8155051953119602E-6</v>
      </c>
      <c r="AJ17" s="58"/>
    </row>
    <row r="18" spans="1:36" x14ac:dyDescent="0.2">
      <c r="A18">
        <v>17</v>
      </c>
      <c r="B18" t="s">
        <v>43</v>
      </c>
      <c r="C18" s="28">
        <v>77</v>
      </c>
      <c r="D18">
        <v>82.628600149540304</v>
      </c>
      <c r="E18">
        <v>95.188656949753394</v>
      </c>
      <c r="F18">
        <v>96.252452083797294</v>
      </c>
      <c r="G18">
        <v>56.682381447738003</v>
      </c>
      <c r="H18">
        <v>91.775393163632003</v>
      </c>
      <c r="I18">
        <v>90.162622330196697</v>
      </c>
      <c r="J18">
        <v>90.762110122655798</v>
      </c>
      <c r="M18" s="74"/>
      <c r="N18" s="74"/>
      <c r="O18" s="74" t="s">
        <v>279</v>
      </c>
      <c r="P18" s="75">
        <v>77</v>
      </c>
      <c r="Q18" s="76">
        <v>77</v>
      </c>
      <c r="R18" s="58"/>
      <c r="S18" s="74"/>
      <c r="T18" s="74"/>
      <c r="U18" s="74" t="s">
        <v>279</v>
      </c>
      <c r="V18" s="75">
        <v>77</v>
      </c>
      <c r="W18" s="76">
        <v>77</v>
      </c>
      <c r="X18" s="58"/>
      <c r="Y18" s="66"/>
      <c r="Z18" s="69"/>
      <c r="AA18" s="69" t="s">
        <v>279</v>
      </c>
      <c r="AB18" s="70">
        <v>77</v>
      </c>
      <c r="AC18" s="155">
        <v>77</v>
      </c>
      <c r="AD18" s="155">
        <v>77</v>
      </c>
      <c r="AE18" s="155">
        <v>77</v>
      </c>
      <c r="AF18" s="155">
        <v>77</v>
      </c>
      <c r="AG18" s="155">
        <v>77</v>
      </c>
      <c r="AH18" s="155">
        <v>77</v>
      </c>
      <c r="AI18" s="71">
        <v>77</v>
      </c>
      <c r="AJ18" s="58"/>
    </row>
    <row r="19" spans="1:36" ht="45" x14ac:dyDescent="0.2">
      <c r="A19">
        <v>18</v>
      </c>
      <c r="B19" t="s">
        <v>44</v>
      </c>
      <c r="C19" s="28">
        <v>78</v>
      </c>
      <c r="D19">
        <v>84.590875435088407</v>
      </c>
      <c r="E19">
        <v>93.839629611097294</v>
      </c>
      <c r="F19">
        <v>94.6170761592048</v>
      </c>
      <c r="G19">
        <v>72.066956764262798</v>
      </c>
      <c r="H19">
        <v>83.492056493389896</v>
      </c>
      <c r="I19">
        <v>84.656318067341203</v>
      </c>
      <c r="J19">
        <v>85.418865635867405</v>
      </c>
      <c r="S19" s="138" t="s">
        <v>297</v>
      </c>
      <c r="T19" s="138"/>
      <c r="U19" s="138"/>
      <c r="V19" s="138"/>
      <c r="W19" s="138"/>
      <c r="X19" s="58"/>
      <c r="Y19" s="66"/>
      <c r="Z19" s="69" t="s">
        <v>309</v>
      </c>
      <c r="AA19" s="66" t="s">
        <v>277</v>
      </c>
      <c r="AB19" s="67" t="s">
        <v>335</v>
      </c>
      <c r="AC19" s="156" t="s">
        <v>315</v>
      </c>
      <c r="AD19" s="156" t="s">
        <v>320</v>
      </c>
      <c r="AE19" s="156" t="s">
        <v>324</v>
      </c>
      <c r="AF19" s="156" t="s">
        <v>327</v>
      </c>
      <c r="AG19" s="154">
        <v>1</v>
      </c>
      <c r="AH19" s="156" t="s">
        <v>330</v>
      </c>
      <c r="AI19" s="73" t="s">
        <v>324</v>
      </c>
      <c r="AJ19" s="58"/>
    </row>
    <row r="20" spans="1:36" ht="22.5" x14ac:dyDescent="0.2">
      <c r="A20">
        <v>19</v>
      </c>
      <c r="B20" t="s">
        <v>244</v>
      </c>
      <c r="C20" s="28">
        <v>77</v>
      </c>
      <c r="D20">
        <v>88.734635158209599</v>
      </c>
      <c r="E20">
        <v>83.928655271104503</v>
      </c>
      <c r="F20">
        <v>95.344648748393098</v>
      </c>
      <c r="G20">
        <v>89.452674681872907</v>
      </c>
      <c r="H20">
        <v>89.551027140680404</v>
      </c>
      <c r="I20">
        <v>88.456713257458702</v>
      </c>
      <c r="J20">
        <v>79.696858457822998</v>
      </c>
      <c r="L20" t="s">
        <v>230</v>
      </c>
      <c r="M20" s="185" t="s">
        <v>273</v>
      </c>
      <c r="N20" s="185"/>
      <c r="O20" s="185"/>
      <c r="P20" s="185"/>
      <c r="Q20" s="185"/>
      <c r="R20" s="139" t="s">
        <v>292</v>
      </c>
      <c r="S20" s="185" t="s">
        <v>273</v>
      </c>
      <c r="T20" s="185"/>
      <c r="U20" s="185"/>
      <c r="V20" s="185"/>
      <c r="W20" s="185"/>
      <c r="X20" s="58"/>
      <c r="Y20" s="66"/>
      <c r="Z20" s="66"/>
      <c r="AA20" s="66" t="s">
        <v>278</v>
      </c>
      <c r="AB20" s="72">
        <v>1.7368500779613594E-3</v>
      </c>
      <c r="AC20" s="154">
        <v>2.8929216621161722E-8</v>
      </c>
      <c r="AD20" s="154">
        <v>5.3782685632811065E-13</v>
      </c>
      <c r="AE20" s="154">
        <v>1.1273036491354465E-7</v>
      </c>
      <c r="AF20" s="154">
        <v>1.6627456619938233E-7</v>
      </c>
      <c r="AG20" s="156"/>
      <c r="AH20" s="154">
        <v>7.0434844377559678E-7</v>
      </c>
      <c r="AI20" s="68">
        <v>1.1106137915508291E-7</v>
      </c>
      <c r="AJ20" s="58"/>
    </row>
    <row r="21" spans="1:36" ht="23.25" x14ac:dyDescent="0.2">
      <c r="A21">
        <v>20</v>
      </c>
      <c r="B21" t="s">
        <v>245</v>
      </c>
      <c r="C21" s="28">
        <v>68</v>
      </c>
      <c r="D21">
        <v>88.372801606759694</v>
      </c>
      <c r="E21">
        <v>93.981414439232196</v>
      </c>
      <c r="F21">
        <v>76.117945799176297</v>
      </c>
      <c r="G21">
        <v>90.115414814882598</v>
      </c>
      <c r="H21">
        <v>91.863532270029097</v>
      </c>
      <c r="I21">
        <v>91.41766009314</v>
      </c>
      <c r="J21">
        <v>89.099343561645298</v>
      </c>
      <c r="M21" s="59" t="s">
        <v>272</v>
      </c>
      <c r="N21" s="59"/>
      <c r="O21" s="59"/>
      <c r="P21" s="60" t="s">
        <v>281</v>
      </c>
      <c r="Q21" s="61" t="s">
        <v>285</v>
      </c>
      <c r="R21" s="58"/>
      <c r="S21" s="59" t="s">
        <v>272</v>
      </c>
      <c r="T21" s="59"/>
      <c r="U21" s="59"/>
      <c r="V21" s="60" t="s">
        <v>281</v>
      </c>
      <c r="W21" s="61" t="s">
        <v>293</v>
      </c>
      <c r="X21" s="58"/>
      <c r="Y21" s="66"/>
      <c r="Z21" s="69"/>
      <c r="AA21" s="69" t="s">
        <v>279</v>
      </c>
      <c r="AB21" s="70">
        <v>77</v>
      </c>
      <c r="AC21" s="155">
        <v>77</v>
      </c>
      <c r="AD21" s="155">
        <v>77</v>
      </c>
      <c r="AE21" s="155">
        <v>77</v>
      </c>
      <c r="AF21" s="155">
        <v>77</v>
      </c>
      <c r="AG21" s="155">
        <v>77</v>
      </c>
      <c r="AH21" s="155">
        <v>77</v>
      </c>
      <c r="AI21" s="71">
        <v>77</v>
      </c>
      <c r="AJ21" s="58"/>
    </row>
    <row r="22" spans="1:36" ht="22.5" x14ac:dyDescent="0.2">
      <c r="A22">
        <v>21</v>
      </c>
      <c r="B22" t="s">
        <v>50</v>
      </c>
      <c r="C22" s="28">
        <v>64</v>
      </c>
      <c r="D22">
        <v>90.708623630838702</v>
      </c>
      <c r="E22">
        <v>93.588538702117106</v>
      </c>
      <c r="F22">
        <v>96.261004681405794</v>
      </c>
      <c r="G22">
        <v>87.394969799724507</v>
      </c>
      <c r="H22">
        <v>88.259880044703394</v>
      </c>
      <c r="I22">
        <v>89.749611624667196</v>
      </c>
      <c r="J22">
        <v>87.333615142149796</v>
      </c>
      <c r="M22" s="62" t="s">
        <v>276</v>
      </c>
      <c r="N22" s="62" t="s">
        <v>281</v>
      </c>
      <c r="O22" s="63" t="s">
        <v>277</v>
      </c>
      <c r="P22" s="64">
        <v>1</v>
      </c>
      <c r="Q22" s="65">
        <v>-3.1086859049592731E-2</v>
      </c>
      <c r="R22" s="58"/>
      <c r="S22" s="62" t="s">
        <v>276</v>
      </c>
      <c r="T22" s="62" t="s">
        <v>281</v>
      </c>
      <c r="U22" s="63" t="s">
        <v>277</v>
      </c>
      <c r="V22" s="64">
        <v>1</v>
      </c>
      <c r="W22" s="65">
        <v>-0.15365903045452245</v>
      </c>
      <c r="X22" s="58"/>
      <c r="Y22" s="66"/>
      <c r="Z22" s="69" t="s">
        <v>310</v>
      </c>
      <c r="AA22" s="66" t="s">
        <v>277</v>
      </c>
      <c r="AB22" s="72">
        <v>0.18511409257238445</v>
      </c>
      <c r="AC22" s="156" t="s">
        <v>316</v>
      </c>
      <c r="AD22" s="156" t="s">
        <v>321</v>
      </c>
      <c r="AE22" s="156" t="s">
        <v>325</v>
      </c>
      <c r="AF22" s="156" t="s">
        <v>328</v>
      </c>
      <c r="AG22" s="156" t="s">
        <v>330</v>
      </c>
      <c r="AH22" s="154">
        <v>1</v>
      </c>
      <c r="AI22" s="73" t="s">
        <v>331</v>
      </c>
      <c r="AJ22" s="58"/>
    </row>
    <row r="23" spans="1:36" ht="22.5" x14ac:dyDescent="0.2">
      <c r="A23">
        <v>22</v>
      </c>
      <c r="B23" t="s">
        <v>246</v>
      </c>
      <c r="C23" s="28">
        <v>91</v>
      </c>
      <c r="D23">
        <v>82.510699819436795</v>
      </c>
      <c r="E23">
        <v>68.999915650983098</v>
      </c>
      <c r="F23">
        <v>87.216107779726897</v>
      </c>
      <c r="G23">
        <v>85.985619995628795</v>
      </c>
      <c r="H23">
        <v>83.160713617316503</v>
      </c>
      <c r="I23">
        <v>87.253285170403302</v>
      </c>
      <c r="J23">
        <v>86.049409389712807</v>
      </c>
      <c r="M23" s="66"/>
      <c r="N23" s="66"/>
      <c r="O23" s="66" t="s">
        <v>278</v>
      </c>
      <c r="P23" s="67"/>
      <c r="Q23" s="68">
        <v>0.78839979033741747</v>
      </c>
      <c r="R23" s="58"/>
      <c r="S23" s="66"/>
      <c r="T23" s="66"/>
      <c r="U23" s="66" t="s">
        <v>278</v>
      </c>
      <c r="V23" s="67"/>
      <c r="W23" s="68">
        <v>0.18212603400929267</v>
      </c>
      <c r="X23" s="58"/>
      <c r="Y23" s="66"/>
      <c r="Z23" s="66"/>
      <c r="AA23" s="66" t="s">
        <v>278</v>
      </c>
      <c r="AB23" s="72">
        <v>0.10701326519778047</v>
      </c>
      <c r="AC23" s="154">
        <v>1.9042238321814395E-4</v>
      </c>
      <c r="AD23" s="154">
        <v>4.8584503574516809E-7</v>
      </c>
      <c r="AE23" s="154">
        <v>7.3889268198417234E-5</v>
      </c>
      <c r="AF23" s="154">
        <v>2.4539914149961952E-4</v>
      </c>
      <c r="AG23" s="154">
        <v>7.0434844377559678E-7</v>
      </c>
      <c r="AH23" s="156"/>
      <c r="AI23" s="68">
        <v>3.4082812541587263E-9</v>
      </c>
      <c r="AJ23" s="58"/>
    </row>
    <row r="24" spans="1:36" x14ac:dyDescent="0.2">
      <c r="A24">
        <v>23</v>
      </c>
      <c r="B24" t="s">
        <v>247</v>
      </c>
      <c r="C24" s="28">
        <v>75</v>
      </c>
      <c r="D24">
        <v>90.487129857023405</v>
      </c>
      <c r="E24">
        <v>87.514719556445598</v>
      </c>
      <c r="F24">
        <v>92.401628585063605</v>
      </c>
      <c r="G24">
        <v>90.412415080792101</v>
      </c>
      <c r="H24">
        <v>93.211183111190905</v>
      </c>
      <c r="I24">
        <v>89.109888748699305</v>
      </c>
      <c r="J24">
        <v>89.536221088705105</v>
      </c>
      <c r="M24" s="66"/>
      <c r="N24" s="69"/>
      <c r="O24" s="69" t="s">
        <v>279</v>
      </c>
      <c r="P24" s="70">
        <v>77</v>
      </c>
      <c r="Q24" s="71">
        <v>77</v>
      </c>
      <c r="R24" s="58"/>
      <c r="S24" s="66"/>
      <c r="T24" s="69"/>
      <c r="U24" s="69" t="s">
        <v>279</v>
      </c>
      <c r="V24" s="70">
        <v>77</v>
      </c>
      <c r="W24" s="71">
        <v>77</v>
      </c>
      <c r="X24" s="58"/>
      <c r="Y24" s="66"/>
      <c r="Z24" s="69"/>
      <c r="AA24" s="69" t="s">
        <v>279</v>
      </c>
      <c r="AB24" s="70">
        <v>77</v>
      </c>
      <c r="AC24" s="155">
        <v>77</v>
      </c>
      <c r="AD24" s="155">
        <v>77</v>
      </c>
      <c r="AE24" s="155">
        <v>77</v>
      </c>
      <c r="AF24" s="155">
        <v>77</v>
      </c>
      <c r="AG24" s="155">
        <v>77</v>
      </c>
      <c r="AH24" s="155">
        <v>77</v>
      </c>
      <c r="AI24" s="71">
        <v>77</v>
      </c>
      <c r="AJ24" s="58"/>
    </row>
    <row r="25" spans="1:36" ht="22.5" x14ac:dyDescent="0.2">
      <c r="A25">
        <v>24</v>
      </c>
      <c r="B25" t="s">
        <v>248</v>
      </c>
      <c r="C25" s="28">
        <v>82</v>
      </c>
      <c r="D25">
        <v>88.567375599620803</v>
      </c>
      <c r="E25">
        <v>91.950883422002406</v>
      </c>
      <c r="F25">
        <v>95.747762481815698</v>
      </c>
      <c r="G25">
        <v>89.164948262436695</v>
      </c>
      <c r="H25">
        <v>75.909533904174197</v>
      </c>
      <c r="I25">
        <v>89.301524757867</v>
      </c>
      <c r="J25">
        <v>82.588233302133801</v>
      </c>
      <c r="M25" s="66"/>
      <c r="N25" s="69" t="s">
        <v>285</v>
      </c>
      <c r="O25" s="66" t="s">
        <v>277</v>
      </c>
      <c r="P25" s="72">
        <v>-3.1086859049592731E-2</v>
      </c>
      <c r="Q25" s="68">
        <v>1</v>
      </c>
      <c r="R25" s="58"/>
      <c r="S25" s="66"/>
      <c r="T25" s="69" t="s">
        <v>293</v>
      </c>
      <c r="U25" s="66" t="s">
        <v>277</v>
      </c>
      <c r="V25" s="72">
        <v>-0.15365903045452245</v>
      </c>
      <c r="W25" s="68">
        <v>1</v>
      </c>
      <c r="X25" s="58"/>
      <c r="Y25" s="66"/>
      <c r="Z25" s="69" t="s">
        <v>311</v>
      </c>
      <c r="AA25" s="66" t="s">
        <v>277</v>
      </c>
      <c r="AB25" s="67" t="s">
        <v>336</v>
      </c>
      <c r="AC25" s="156" t="s">
        <v>317</v>
      </c>
      <c r="AD25" s="156" t="s">
        <v>322</v>
      </c>
      <c r="AE25" s="156" t="s">
        <v>326</v>
      </c>
      <c r="AF25" s="156" t="s">
        <v>329</v>
      </c>
      <c r="AG25" s="156" t="s">
        <v>324</v>
      </c>
      <c r="AH25" s="156" t="s">
        <v>331</v>
      </c>
      <c r="AI25" s="68">
        <v>1</v>
      </c>
      <c r="AJ25" s="58"/>
    </row>
    <row r="26" spans="1:36" ht="22.5" x14ac:dyDescent="0.2">
      <c r="A26">
        <v>25</v>
      </c>
      <c r="B26" t="s">
        <v>249</v>
      </c>
      <c r="C26" s="28">
        <v>89</v>
      </c>
      <c r="D26">
        <v>86.413006696511999</v>
      </c>
      <c r="E26">
        <v>87.171300391869096</v>
      </c>
      <c r="F26">
        <v>95.643549516623096</v>
      </c>
      <c r="G26">
        <v>78.147536106004097</v>
      </c>
      <c r="H26">
        <v>89.788712539929705</v>
      </c>
      <c r="I26">
        <v>83.950584297577294</v>
      </c>
      <c r="J26">
        <v>88.5490023960608</v>
      </c>
      <c r="M26" s="66"/>
      <c r="N26" s="66"/>
      <c r="O26" s="66" t="s">
        <v>278</v>
      </c>
      <c r="P26" s="72">
        <v>0.78839979033741747</v>
      </c>
      <c r="Q26" s="73"/>
      <c r="R26" s="58"/>
      <c r="S26" s="66"/>
      <c r="T26" s="66"/>
      <c r="U26" s="66" t="s">
        <v>278</v>
      </c>
      <c r="V26" s="72">
        <v>0.18212603400929267</v>
      </c>
      <c r="W26" s="73"/>
      <c r="X26" s="58"/>
      <c r="Y26" s="66"/>
      <c r="Z26" s="66"/>
      <c r="AA26" s="66" t="s">
        <v>278</v>
      </c>
      <c r="AB26" s="72">
        <v>3.9575629513799761E-3</v>
      </c>
      <c r="AC26" s="154">
        <v>5.071081513223241E-7</v>
      </c>
      <c r="AD26" s="154">
        <v>4.2145017575477692E-11</v>
      </c>
      <c r="AE26" s="154">
        <v>4.4513424183973141E-7</v>
      </c>
      <c r="AF26" s="154">
        <v>3.8155051953119602E-6</v>
      </c>
      <c r="AG26" s="154">
        <v>1.1106137915508291E-7</v>
      </c>
      <c r="AH26" s="154">
        <v>3.4082812541587263E-9</v>
      </c>
      <c r="AI26" s="73"/>
      <c r="AJ26" s="58"/>
    </row>
    <row r="27" spans="1:36" x14ac:dyDescent="0.2">
      <c r="A27">
        <v>26</v>
      </c>
      <c r="B27" t="s">
        <v>58</v>
      </c>
      <c r="C27" s="28">
        <v>79</v>
      </c>
      <c r="D27">
        <v>91.731495863544097</v>
      </c>
      <c r="E27">
        <v>94.367185161639696</v>
      </c>
      <c r="F27">
        <v>96.132526707393296</v>
      </c>
      <c r="G27">
        <v>88.704574068241797</v>
      </c>
      <c r="H27">
        <v>91.382874217756907</v>
      </c>
      <c r="I27">
        <v>89.425599639733306</v>
      </c>
      <c r="J27">
        <v>88.077735514951698</v>
      </c>
      <c r="M27" s="74"/>
      <c r="N27" s="74"/>
      <c r="O27" s="74" t="s">
        <v>279</v>
      </c>
      <c r="P27" s="75">
        <v>77</v>
      </c>
      <c r="Q27" s="76">
        <v>77</v>
      </c>
      <c r="R27" s="58"/>
      <c r="S27" s="74"/>
      <c r="T27" s="74"/>
      <c r="U27" s="74" t="s">
        <v>279</v>
      </c>
      <c r="V27" s="75">
        <v>77</v>
      </c>
      <c r="W27" s="76">
        <v>77</v>
      </c>
      <c r="X27" s="58"/>
      <c r="Y27" s="74"/>
      <c r="Z27" s="74"/>
      <c r="AA27" s="74" t="s">
        <v>279</v>
      </c>
      <c r="AB27" s="75">
        <v>77</v>
      </c>
      <c r="AC27" s="157">
        <v>77</v>
      </c>
      <c r="AD27" s="157">
        <v>77</v>
      </c>
      <c r="AE27" s="157">
        <v>77</v>
      </c>
      <c r="AF27" s="157">
        <v>77</v>
      </c>
      <c r="AG27" s="157">
        <v>77</v>
      </c>
      <c r="AH27" s="157">
        <v>77</v>
      </c>
      <c r="AI27" s="76">
        <v>77</v>
      </c>
      <c r="AJ27" s="58"/>
    </row>
    <row r="28" spans="1:36" ht="45" x14ac:dyDescent="0.2">
      <c r="A28">
        <v>27</v>
      </c>
      <c r="B28" t="s">
        <v>250</v>
      </c>
      <c r="C28" s="28">
        <v>63</v>
      </c>
      <c r="D28">
        <v>90.543067826988803</v>
      </c>
      <c r="E28">
        <v>92.903139594505902</v>
      </c>
      <c r="F28">
        <v>95.634404476629001</v>
      </c>
      <c r="G28">
        <v>87.255578090506305</v>
      </c>
      <c r="H28">
        <v>91.775414098518098</v>
      </c>
      <c r="I28">
        <v>84.107067504171098</v>
      </c>
      <c r="J28">
        <v>87.793912106925404</v>
      </c>
      <c r="Y28" s="138" t="s">
        <v>288</v>
      </c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58"/>
    </row>
    <row r="29" spans="1:36" ht="45" x14ac:dyDescent="0.2">
      <c r="A29">
        <v>28</v>
      </c>
      <c r="B29" t="s">
        <v>251</v>
      </c>
      <c r="C29" s="28">
        <v>24</v>
      </c>
      <c r="D29">
        <v>89.173170600724205</v>
      </c>
      <c r="E29">
        <v>91.198792866956197</v>
      </c>
      <c r="F29">
        <v>95.690976730555604</v>
      </c>
      <c r="G29">
        <v>83.506570915012006</v>
      </c>
      <c r="H29">
        <v>91.204457084339097</v>
      </c>
      <c r="I29">
        <v>87.870052242597794</v>
      </c>
      <c r="J29">
        <v>86.297639011634203</v>
      </c>
      <c r="L29" t="s">
        <v>286</v>
      </c>
      <c r="M29" s="185" t="s">
        <v>273</v>
      </c>
      <c r="N29" s="185"/>
      <c r="O29" s="185"/>
      <c r="P29" s="185"/>
      <c r="Q29" s="185"/>
      <c r="R29" s="139" t="s">
        <v>294</v>
      </c>
      <c r="S29" s="185" t="s">
        <v>273</v>
      </c>
      <c r="T29" s="185"/>
      <c r="U29" s="185"/>
      <c r="V29" s="185"/>
      <c r="W29" s="185"/>
      <c r="X29" s="58"/>
      <c r="Y29" s="138" t="s">
        <v>297</v>
      </c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58"/>
    </row>
    <row r="30" spans="1:36" ht="23.25" x14ac:dyDescent="0.2">
      <c r="A30">
        <v>29</v>
      </c>
      <c r="B30" t="s">
        <v>68</v>
      </c>
      <c r="C30" s="28">
        <v>82</v>
      </c>
      <c r="D30">
        <v>81.605739634587493</v>
      </c>
      <c r="E30">
        <v>95.042840209751205</v>
      </c>
      <c r="F30">
        <v>96.317428236608507</v>
      </c>
      <c r="G30">
        <v>53.1980763806298</v>
      </c>
      <c r="H30">
        <v>91.930094889627199</v>
      </c>
      <c r="I30">
        <v>91.070115851156103</v>
      </c>
      <c r="J30">
        <v>90.059868117944504</v>
      </c>
      <c r="M30" s="59" t="s">
        <v>272</v>
      </c>
      <c r="N30" s="59"/>
      <c r="O30" s="59"/>
      <c r="P30" s="60" t="s">
        <v>281</v>
      </c>
      <c r="Q30" s="61" t="s">
        <v>287</v>
      </c>
      <c r="R30" s="58"/>
      <c r="S30" s="59" t="s">
        <v>272</v>
      </c>
      <c r="T30" s="59"/>
      <c r="U30" s="59"/>
      <c r="V30" s="60" t="s">
        <v>281</v>
      </c>
      <c r="W30" s="61" t="s">
        <v>295</v>
      </c>
      <c r="X30" s="58"/>
    </row>
    <row r="31" spans="1:36" ht="22.5" x14ac:dyDescent="0.2">
      <c r="A31">
        <v>30</v>
      </c>
      <c r="B31" t="s">
        <v>70</v>
      </c>
      <c r="C31" s="28">
        <v>69</v>
      </c>
      <c r="D31">
        <v>92.142642895791198</v>
      </c>
      <c r="E31">
        <v>94.699132728261404</v>
      </c>
      <c r="F31">
        <v>95.103732593497398</v>
      </c>
      <c r="G31">
        <v>89.725499230665903</v>
      </c>
      <c r="H31">
        <v>91.244932120293697</v>
      </c>
      <c r="I31">
        <v>90.676662344142699</v>
      </c>
      <c r="J31">
        <v>90.359074245132405</v>
      </c>
      <c r="M31" s="62" t="s">
        <v>276</v>
      </c>
      <c r="N31" s="62" t="s">
        <v>281</v>
      </c>
      <c r="O31" s="63" t="s">
        <v>277</v>
      </c>
      <c r="P31" s="64">
        <v>1</v>
      </c>
      <c r="Q31" s="137" t="s">
        <v>296</v>
      </c>
      <c r="R31" s="58"/>
      <c r="S31" s="62" t="s">
        <v>276</v>
      </c>
      <c r="T31" s="62" t="s">
        <v>281</v>
      </c>
      <c r="U31" s="63" t="s">
        <v>277</v>
      </c>
      <c r="V31" s="64">
        <v>1</v>
      </c>
      <c r="W31" s="65">
        <v>-0.17408115063388688</v>
      </c>
      <c r="X31" s="58"/>
    </row>
    <row r="32" spans="1:36" ht="22.5" x14ac:dyDescent="0.2">
      <c r="A32">
        <v>31</v>
      </c>
      <c r="B32" t="s">
        <v>252</v>
      </c>
      <c r="C32" s="28">
        <v>71</v>
      </c>
      <c r="D32">
        <v>89.739115337129903</v>
      </c>
      <c r="E32">
        <v>93.349428048734396</v>
      </c>
      <c r="F32">
        <v>95.891142302654998</v>
      </c>
      <c r="G32">
        <v>86.219416129806007</v>
      </c>
      <c r="H32">
        <v>90.836937287628601</v>
      </c>
      <c r="I32">
        <v>78.5585578398954</v>
      </c>
      <c r="J32">
        <v>86.769919956983699</v>
      </c>
      <c r="M32" s="66"/>
      <c r="N32" s="66"/>
      <c r="O32" s="66" t="s">
        <v>278</v>
      </c>
      <c r="P32" s="67"/>
      <c r="Q32" s="68">
        <v>3.0705581089628939E-2</v>
      </c>
      <c r="R32" s="58"/>
      <c r="S32" s="66"/>
      <c r="T32" s="66"/>
      <c r="U32" s="66" t="s">
        <v>278</v>
      </c>
      <c r="V32" s="67"/>
      <c r="W32" s="68">
        <v>0.12998588179755655</v>
      </c>
      <c r="X32" s="58"/>
    </row>
    <row r="33" spans="1:24" x14ac:dyDescent="0.2">
      <c r="A33">
        <v>32</v>
      </c>
      <c r="B33" t="s">
        <v>74</v>
      </c>
      <c r="C33" s="28">
        <v>94</v>
      </c>
      <c r="D33">
        <v>88.088039748923606</v>
      </c>
      <c r="E33">
        <v>86.976223648261794</v>
      </c>
      <c r="F33">
        <v>96.160649106717798</v>
      </c>
      <c r="G33">
        <v>87.190197894405998</v>
      </c>
      <c r="H33">
        <v>88.749037035195897</v>
      </c>
      <c r="I33">
        <v>70.693750618568501</v>
      </c>
      <c r="J33">
        <v>89.189586372451103</v>
      </c>
      <c r="M33" s="66"/>
      <c r="N33" s="69"/>
      <c r="O33" s="69" t="s">
        <v>279</v>
      </c>
      <c r="P33" s="70">
        <v>77</v>
      </c>
      <c r="Q33" s="71">
        <v>77</v>
      </c>
      <c r="R33" s="58"/>
      <c r="S33" s="66"/>
      <c r="T33" s="69"/>
      <c r="U33" s="69" t="s">
        <v>279</v>
      </c>
      <c r="V33" s="70">
        <v>77</v>
      </c>
      <c r="W33" s="71">
        <v>77</v>
      </c>
      <c r="X33" s="58"/>
    </row>
    <row r="34" spans="1:24" ht="22.5" x14ac:dyDescent="0.2">
      <c r="A34">
        <v>33</v>
      </c>
      <c r="B34" t="s">
        <v>75</v>
      </c>
      <c r="C34" s="28">
        <v>61</v>
      </c>
      <c r="D34">
        <v>80.310757029761007</v>
      </c>
      <c r="E34">
        <v>91.129745093323095</v>
      </c>
      <c r="F34">
        <v>51.126813799683497</v>
      </c>
      <c r="G34">
        <v>86.290402126405397</v>
      </c>
      <c r="H34">
        <v>89.321966948272305</v>
      </c>
      <c r="I34">
        <v>87.242283329506193</v>
      </c>
      <c r="J34">
        <v>80.411444283789905</v>
      </c>
      <c r="M34" s="66"/>
      <c r="N34" s="69" t="s">
        <v>287</v>
      </c>
      <c r="O34" s="66" t="s">
        <v>277</v>
      </c>
      <c r="P34" s="67" t="s">
        <v>296</v>
      </c>
      <c r="Q34" s="68">
        <v>1</v>
      </c>
      <c r="R34" s="58"/>
      <c r="S34" s="66"/>
      <c r="T34" s="69" t="s">
        <v>295</v>
      </c>
      <c r="U34" s="66" t="s">
        <v>277</v>
      </c>
      <c r="V34" s="72">
        <v>-0.17408115063388688</v>
      </c>
      <c r="W34" s="68">
        <v>1</v>
      </c>
      <c r="X34" s="58"/>
    </row>
    <row r="35" spans="1:24" ht="22.5" x14ac:dyDescent="0.2">
      <c r="A35">
        <v>34</v>
      </c>
      <c r="B35" t="s">
        <v>76</v>
      </c>
      <c r="C35" s="28">
        <v>94</v>
      </c>
      <c r="D35">
        <v>68.788042954420604</v>
      </c>
      <c r="E35">
        <v>2.06382429929063E-2</v>
      </c>
      <c r="F35">
        <v>96.129380646233002</v>
      </c>
      <c r="G35">
        <v>82.020317278629804</v>
      </c>
      <c r="H35">
        <v>90.358669302329801</v>
      </c>
      <c r="I35">
        <v>90.933431195056102</v>
      </c>
      <c r="J35">
        <v>61.041816773437198</v>
      </c>
      <c r="M35" s="66"/>
      <c r="N35" s="66"/>
      <c r="O35" s="66" t="s">
        <v>278</v>
      </c>
      <c r="P35" s="72">
        <v>3.0705581089628939E-2</v>
      </c>
      <c r="Q35" s="73"/>
      <c r="R35" s="58"/>
      <c r="S35" s="66"/>
      <c r="T35" s="66"/>
      <c r="U35" s="66" t="s">
        <v>278</v>
      </c>
      <c r="V35" s="72">
        <v>0.12998588179755655</v>
      </c>
      <c r="W35" s="73"/>
      <c r="X35" s="58"/>
    </row>
    <row r="36" spans="1:24" x14ac:dyDescent="0.2">
      <c r="A36">
        <v>35</v>
      </c>
      <c r="B36" t="s">
        <v>77</v>
      </c>
      <c r="C36" s="28">
        <v>84</v>
      </c>
      <c r="D36">
        <v>83.887987845207107</v>
      </c>
      <c r="E36">
        <v>66.702193115979796</v>
      </c>
      <c r="F36">
        <v>83.608555813182207</v>
      </c>
      <c r="G36">
        <v>89.126453858146405</v>
      </c>
      <c r="H36">
        <v>92.406052929544202</v>
      </c>
      <c r="I36">
        <v>89.909562077801098</v>
      </c>
      <c r="J36">
        <v>86.450357422187594</v>
      </c>
      <c r="M36" s="74"/>
      <c r="N36" s="74"/>
      <c r="O36" s="74" t="s">
        <v>279</v>
      </c>
      <c r="P36" s="75">
        <v>77</v>
      </c>
      <c r="Q36" s="76">
        <v>77</v>
      </c>
      <c r="R36" s="58"/>
      <c r="S36" s="74"/>
      <c r="T36" s="74"/>
      <c r="U36" s="74" t="s">
        <v>279</v>
      </c>
      <c r="V36" s="75">
        <v>77</v>
      </c>
      <c r="W36" s="76">
        <v>77</v>
      </c>
      <c r="X36" s="58"/>
    </row>
    <row r="37" spans="1:24" ht="45" x14ac:dyDescent="0.2">
      <c r="A37">
        <v>36</v>
      </c>
      <c r="B37" t="s">
        <v>78</v>
      </c>
      <c r="C37" s="28">
        <v>62</v>
      </c>
      <c r="D37">
        <v>90.706447714129496</v>
      </c>
      <c r="E37">
        <v>93.595921896935295</v>
      </c>
      <c r="F37">
        <v>95.768984556321598</v>
      </c>
      <c r="G37">
        <v>85.048073580603301</v>
      </c>
      <c r="H37">
        <v>91.750297407821805</v>
      </c>
      <c r="I37">
        <v>90.840490122629603</v>
      </c>
      <c r="J37">
        <v>89.9128397190225</v>
      </c>
      <c r="M37" s="138" t="s">
        <v>288</v>
      </c>
      <c r="N37" s="138"/>
      <c r="O37" s="138"/>
      <c r="P37" s="138"/>
      <c r="Q37" s="138"/>
      <c r="R37" s="58"/>
    </row>
    <row r="38" spans="1:24" x14ac:dyDescent="0.2">
      <c r="A38">
        <v>37</v>
      </c>
      <c r="B38" t="s">
        <v>110</v>
      </c>
      <c r="C38" s="28">
        <v>25</v>
      </c>
      <c r="D38">
        <v>84.854708017523507</v>
      </c>
      <c r="E38">
        <v>95.318553995788307</v>
      </c>
      <c r="F38">
        <v>80.973262397624893</v>
      </c>
      <c r="G38">
        <v>75.269756300549403</v>
      </c>
      <c r="H38">
        <v>92.620198928876803</v>
      </c>
      <c r="I38">
        <v>85.571903342304793</v>
      </c>
      <c r="J38">
        <v>89.3932701156224</v>
      </c>
    </row>
    <row r="39" spans="1:24" hidden="1" x14ac:dyDescent="0.2">
      <c r="A39">
        <v>38</v>
      </c>
      <c r="B39" t="s">
        <v>112</v>
      </c>
      <c r="C39" s="28">
        <v>89</v>
      </c>
    </row>
    <row r="40" spans="1:24" x14ac:dyDescent="0.2">
      <c r="A40">
        <v>39</v>
      </c>
      <c r="B40" t="s">
        <v>114</v>
      </c>
      <c r="C40" s="28">
        <v>70</v>
      </c>
      <c r="D40">
        <v>84.343433438689303</v>
      </c>
      <c r="E40">
        <v>91.175077122274303</v>
      </c>
      <c r="F40">
        <v>91.242202501880797</v>
      </c>
      <c r="G40">
        <v>83.702747366890193</v>
      </c>
      <c r="H40">
        <v>90.964896349255497</v>
      </c>
      <c r="I40">
        <v>35.138534026061002</v>
      </c>
      <c r="J40">
        <v>86.253717325978101</v>
      </c>
    </row>
    <row r="41" spans="1:24" x14ac:dyDescent="0.2">
      <c r="A41">
        <v>40</v>
      </c>
      <c r="B41" t="s">
        <v>115</v>
      </c>
      <c r="C41" s="28">
        <v>91</v>
      </c>
      <c r="D41">
        <v>88.720102243392105</v>
      </c>
      <c r="E41">
        <v>95.056736452050302</v>
      </c>
      <c r="F41">
        <v>93.795966019875607</v>
      </c>
      <c r="G41">
        <v>86.025828091868803</v>
      </c>
      <c r="H41">
        <v>87.299702520503004</v>
      </c>
      <c r="I41">
        <v>79.624861700586294</v>
      </c>
      <c r="J41">
        <v>80.999910877691605</v>
      </c>
    </row>
    <row r="42" spans="1:24" x14ac:dyDescent="0.2">
      <c r="A42">
        <v>41</v>
      </c>
      <c r="B42" t="s">
        <v>116</v>
      </c>
      <c r="C42" s="28">
        <v>69</v>
      </c>
      <c r="D42">
        <v>90.315713784213003</v>
      </c>
      <c r="E42">
        <v>90.061596020400003</v>
      </c>
      <c r="F42">
        <v>94.652788964186698</v>
      </c>
      <c r="G42">
        <v>86.626563959493197</v>
      </c>
      <c r="H42">
        <v>92.989766986100193</v>
      </c>
      <c r="I42">
        <v>90.401217692700698</v>
      </c>
      <c r="J42">
        <v>88.750816327735393</v>
      </c>
    </row>
    <row r="43" spans="1:24" x14ac:dyDescent="0.2">
      <c r="A43">
        <v>42</v>
      </c>
      <c r="B43" t="s">
        <v>118</v>
      </c>
      <c r="C43" s="28">
        <v>80</v>
      </c>
      <c r="D43">
        <v>69.728767400857805</v>
      </c>
      <c r="E43">
        <v>93.448554156925994</v>
      </c>
      <c r="F43">
        <v>95.616973519503304</v>
      </c>
      <c r="G43">
        <v>14.704324280608301</v>
      </c>
      <c r="H43">
        <v>93.0955417446486</v>
      </c>
      <c r="I43">
        <v>90.923043076288707</v>
      </c>
      <c r="J43">
        <v>89.610734519605998</v>
      </c>
    </row>
    <row r="44" spans="1:24" x14ac:dyDescent="0.2">
      <c r="A44">
        <v>43</v>
      </c>
      <c r="B44" t="s">
        <v>119</v>
      </c>
      <c r="C44" s="28">
        <v>79</v>
      </c>
      <c r="D44">
        <v>90.692172715140003</v>
      </c>
      <c r="E44">
        <v>95.2109303178039</v>
      </c>
      <c r="F44">
        <v>96.705896776655194</v>
      </c>
      <c r="G44">
        <v>83.354180033938405</v>
      </c>
      <c r="H44">
        <v>91.495749412181198</v>
      </c>
      <c r="I44">
        <v>90.204508462017202</v>
      </c>
      <c r="J44">
        <v>90.838036527842903</v>
      </c>
    </row>
    <row r="45" spans="1:24" x14ac:dyDescent="0.2">
      <c r="A45">
        <v>44</v>
      </c>
      <c r="B45" t="s">
        <v>253</v>
      </c>
      <c r="C45" s="28">
        <v>67</v>
      </c>
      <c r="D45">
        <v>91.640547294035002</v>
      </c>
      <c r="E45">
        <v>95.315890539939105</v>
      </c>
      <c r="F45">
        <v>96.836922765287596</v>
      </c>
      <c r="G45">
        <v>86.485261395044205</v>
      </c>
      <c r="H45">
        <v>91.3635774853893</v>
      </c>
      <c r="I45">
        <v>90.472180219901801</v>
      </c>
      <c r="J45">
        <v>90.326081002339095</v>
      </c>
    </row>
    <row r="46" spans="1:24" x14ac:dyDescent="0.2">
      <c r="A46">
        <v>45</v>
      </c>
      <c r="B46" t="s">
        <v>127</v>
      </c>
      <c r="C46" s="28">
        <v>42</v>
      </c>
      <c r="D46">
        <v>74.395385164512206</v>
      </c>
      <c r="E46">
        <v>93.898599887027999</v>
      </c>
      <c r="F46">
        <v>94.771846693194504</v>
      </c>
      <c r="G46">
        <v>31.366361208568499</v>
      </c>
      <c r="H46">
        <v>91.761393309779706</v>
      </c>
      <c r="I46">
        <v>89.183989367139205</v>
      </c>
      <c r="J46">
        <v>90.645057158597496</v>
      </c>
    </row>
    <row r="47" spans="1:24" x14ac:dyDescent="0.2">
      <c r="A47">
        <v>46</v>
      </c>
      <c r="B47" t="s">
        <v>128</v>
      </c>
      <c r="C47" s="28">
        <v>83</v>
      </c>
      <c r="D47">
        <v>91.503413958777998</v>
      </c>
      <c r="E47">
        <v>92.291564901834803</v>
      </c>
      <c r="F47">
        <v>96.371159447416503</v>
      </c>
      <c r="G47">
        <v>88.028246257497898</v>
      </c>
      <c r="H47">
        <v>92.833342043941599</v>
      </c>
      <c r="I47">
        <v>88.553536020624605</v>
      </c>
      <c r="J47">
        <v>90.611716047203799</v>
      </c>
    </row>
    <row r="48" spans="1:24" x14ac:dyDescent="0.2">
      <c r="A48">
        <v>47</v>
      </c>
      <c r="B48" t="s">
        <v>132</v>
      </c>
      <c r="C48" s="28">
        <v>90</v>
      </c>
      <c r="D48">
        <v>88.678792773736404</v>
      </c>
      <c r="E48">
        <v>88.686152115621994</v>
      </c>
      <c r="F48">
        <v>91.709001116932697</v>
      </c>
      <c r="G48">
        <v>87.132974029798405</v>
      </c>
      <c r="H48">
        <v>87.710966765309806</v>
      </c>
      <c r="I48">
        <v>89.230356028952102</v>
      </c>
      <c r="J48">
        <v>88.145976017574</v>
      </c>
    </row>
    <row r="49" spans="1:10" x14ac:dyDescent="0.2">
      <c r="A49">
        <v>48</v>
      </c>
      <c r="B49" t="s">
        <v>133</v>
      </c>
      <c r="C49" s="28">
        <v>61</v>
      </c>
      <c r="D49">
        <v>81.638575154890802</v>
      </c>
      <c r="E49">
        <v>76.448647015257606</v>
      </c>
      <c r="F49">
        <v>96.295878789430503</v>
      </c>
      <c r="G49">
        <v>82.606139783114699</v>
      </c>
      <c r="H49">
        <v>82.997269057964203</v>
      </c>
      <c r="I49">
        <v>71.2988202074323</v>
      </c>
      <c r="J49">
        <v>60.144349130222402</v>
      </c>
    </row>
    <row r="50" spans="1:10" x14ac:dyDescent="0.2">
      <c r="A50">
        <v>49</v>
      </c>
      <c r="B50" t="s">
        <v>254</v>
      </c>
      <c r="C50" s="28">
        <v>24</v>
      </c>
      <c r="D50">
        <v>67.540744018388907</v>
      </c>
      <c r="E50">
        <v>93.353031769146895</v>
      </c>
      <c r="F50">
        <v>97.579060195150404</v>
      </c>
      <c r="G50">
        <v>7.4267652434010598</v>
      </c>
      <c r="H50">
        <v>91.1343974878653</v>
      </c>
      <c r="I50">
        <v>90.327915128831904</v>
      </c>
      <c r="J50">
        <v>89.087237262225997</v>
      </c>
    </row>
    <row r="51" spans="1:10" x14ac:dyDescent="0.2">
      <c r="A51">
        <v>50</v>
      </c>
      <c r="B51" t="s">
        <v>135</v>
      </c>
      <c r="C51" s="28">
        <v>47</v>
      </c>
      <c r="D51">
        <v>88.636843094649805</v>
      </c>
      <c r="E51">
        <v>92.497105434784302</v>
      </c>
      <c r="F51">
        <v>96.158324017155607</v>
      </c>
      <c r="G51">
        <v>81.929321802877993</v>
      </c>
      <c r="H51">
        <v>90.169360638696006</v>
      </c>
      <c r="I51">
        <v>83.902644927266607</v>
      </c>
      <c r="J51">
        <v>86.784775973987294</v>
      </c>
    </row>
    <row r="52" spans="1:10" x14ac:dyDescent="0.2">
      <c r="A52">
        <v>51</v>
      </c>
      <c r="B52" t="s">
        <v>136</v>
      </c>
      <c r="C52" s="28">
        <v>55</v>
      </c>
      <c r="D52">
        <v>72.642774078495705</v>
      </c>
      <c r="E52">
        <v>64.415245505321906</v>
      </c>
      <c r="F52">
        <v>91.570098654246607</v>
      </c>
      <c r="G52">
        <v>46.183448370416002</v>
      </c>
      <c r="H52">
        <v>92.366446264150099</v>
      </c>
      <c r="I52">
        <v>91.640788386540606</v>
      </c>
      <c r="J52">
        <v>91.501928891255005</v>
      </c>
    </row>
    <row r="53" spans="1:10" x14ac:dyDescent="0.2">
      <c r="A53">
        <v>52</v>
      </c>
      <c r="B53" t="s">
        <v>255</v>
      </c>
      <c r="C53" s="28">
        <v>85</v>
      </c>
      <c r="D53">
        <v>85.309200081855096</v>
      </c>
      <c r="E53">
        <v>89.439614017596</v>
      </c>
      <c r="F53">
        <v>96.720837232791197</v>
      </c>
      <c r="G53">
        <v>89.453558395651996</v>
      </c>
      <c r="H53">
        <v>91.326948940207004</v>
      </c>
      <c r="I53">
        <v>55.8293836863321</v>
      </c>
      <c r="J53">
        <v>44.730615941014797</v>
      </c>
    </row>
    <row r="54" spans="1:10" hidden="1" x14ac:dyDescent="0.2">
      <c r="A54">
        <v>53</v>
      </c>
      <c r="B54" t="s">
        <v>143</v>
      </c>
      <c r="C54" s="28">
        <v>85</v>
      </c>
    </row>
    <row r="55" spans="1:10" x14ac:dyDescent="0.2">
      <c r="A55">
        <v>54</v>
      </c>
      <c r="B55" t="s">
        <v>145</v>
      </c>
      <c r="C55" s="28">
        <v>78</v>
      </c>
      <c r="D55">
        <v>89.951889424845504</v>
      </c>
      <c r="E55">
        <v>92.109712480205602</v>
      </c>
      <c r="F55">
        <v>93.442356636321605</v>
      </c>
      <c r="G55">
        <v>87.043217782517999</v>
      </c>
      <c r="H55">
        <v>88.933558502719904</v>
      </c>
      <c r="I55">
        <v>90.908102776797506</v>
      </c>
      <c r="J55">
        <v>87.604917108225195</v>
      </c>
    </row>
    <row r="56" spans="1:10" x14ac:dyDescent="0.2">
      <c r="A56">
        <v>55</v>
      </c>
      <c r="B56" t="s">
        <v>146</v>
      </c>
      <c r="C56" s="28">
        <v>51</v>
      </c>
      <c r="D56">
        <v>81.214319290785198</v>
      </c>
      <c r="E56">
        <v>90.894379645293597</v>
      </c>
      <c r="F56">
        <v>81.128399929236394</v>
      </c>
      <c r="G56">
        <v>82.560173811490699</v>
      </c>
      <c r="H56">
        <v>79.781503265239095</v>
      </c>
      <c r="I56">
        <v>46.395431311819202</v>
      </c>
      <c r="J56">
        <v>87.931045256795997</v>
      </c>
    </row>
    <row r="57" spans="1:10" x14ac:dyDescent="0.2">
      <c r="A57">
        <v>56</v>
      </c>
      <c r="B57" t="s">
        <v>147</v>
      </c>
      <c r="C57" s="28">
        <v>65</v>
      </c>
      <c r="D57">
        <v>80.453362753860802</v>
      </c>
      <c r="E57">
        <v>72.619224550855407</v>
      </c>
      <c r="F57">
        <v>96.055426402513902</v>
      </c>
      <c r="G57">
        <v>88.727548983874897</v>
      </c>
      <c r="H57">
        <v>84.226785635308801</v>
      </c>
      <c r="I57">
        <v>45.279256448113301</v>
      </c>
      <c r="J57">
        <v>54.269410521594999</v>
      </c>
    </row>
    <row r="58" spans="1:10" x14ac:dyDescent="0.2">
      <c r="A58">
        <v>57</v>
      </c>
      <c r="B58" t="s">
        <v>148</v>
      </c>
      <c r="C58" s="28">
        <v>84</v>
      </c>
      <c r="D58">
        <v>77.868246226908298</v>
      </c>
      <c r="E58">
        <v>93.765574498002096</v>
      </c>
      <c r="F58">
        <v>80.760096252140897</v>
      </c>
      <c r="G58">
        <v>53.353824854367097</v>
      </c>
      <c r="H58">
        <v>91.028025247881203</v>
      </c>
      <c r="I58">
        <v>90.849551002125907</v>
      </c>
      <c r="J58">
        <v>86.520593443040198</v>
      </c>
    </row>
    <row r="59" spans="1:10" x14ac:dyDescent="0.2">
      <c r="A59">
        <v>58</v>
      </c>
      <c r="B59" t="s">
        <v>155</v>
      </c>
      <c r="C59" s="28">
        <v>99</v>
      </c>
      <c r="D59">
        <v>77.364945162355895</v>
      </c>
      <c r="E59">
        <v>90.2657680485772</v>
      </c>
      <c r="F59">
        <v>54.5323532689942</v>
      </c>
      <c r="G59">
        <v>76.219824691518198</v>
      </c>
      <c r="H59">
        <v>88.250341540294201</v>
      </c>
      <c r="I59">
        <v>76.726311946289201</v>
      </c>
      <c r="J59">
        <v>87.297984858271903</v>
      </c>
    </row>
    <row r="60" spans="1:10" x14ac:dyDescent="0.2">
      <c r="A60">
        <v>59</v>
      </c>
      <c r="B60" t="s">
        <v>157</v>
      </c>
      <c r="C60" s="28">
        <v>77</v>
      </c>
      <c r="D60">
        <v>90.722277630346696</v>
      </c>
      <c r="E60">
        <v>94.335994053755698</v>
      </c>
      <c r="F60">
        <v>92.572136170221697</v>
      </c>
      <c r="G60">
        <v>87.836980232730099</v>
      </c>
      <c r="H60">
        <v>90.377342761807597</v>
      </c>
      <c r="I60">
        <v>90.182413081019007</v>
      </c>
      <c r="J60">
        <v>88.923668271795705</v>
      </c>
    </row>
    <row r="61" spans="1:10" hidden="1" x14ac:dyDescent="0.2">
      <c r="A61">
        <v>60</v>
      </c>
      <c r="B61" t="s">
        <v>158</v>
      </c>
      <c r="C61" s="28">
        <v>89</v>
      </c>
    </row>
    <row r="62" spans="1:10" x14ac:dyDescent="0.2">
      <c r="A62">
        <v>61</v>
      </c>
      <c r="B62" t="s">
        <v>162</v>
      </c>
      <c r="C62" s="28">
        <v>88</v>
      </c>
      <c r="D62">
        <v>80.852297393918093</v>
      </c>
      <c r="E62">
        <v>89.961201983850401</v>
      </c>
      <c r="F62">
        <v>89.540790021038703</v>
      </c>
      <c r="G62">
        <v>61.627522497687004</v>
      </c>
      <c r="H62">
        <v>90.546125430157801</v>
      </c>
      <c r="I62">
        <v>86.3510231067131</v>
      </c>
      <c r="J62">
        <v>85.405289281426604</v>
      </c>
    </row>
    <row r="63" spans="1:10" x14ac:dyDescent="0.2">
      <c r="A63">
        <v>62</v>
      </c>
      <c r="B63" t="s">
        <v>164</v>
      </c>
      <c r="C63" s="28">
        <v>94</v>
      </c>
      <c r="D63">
        <v>64.901614395498399</v>
      </c>
      <c r="E63">
        <v>6.4910100012935503</v>
      </c>
      <c r="F63">
        <v>91.593200168817603</v>
      </c>
      <c r="G63">
        <v>71.635718675351498</v>
      </c>
      <c r="H63">
        <v>90.047199437086306</v>
      </c>
      <c r="I63">
        <v>47.902524655817601</v>
      </c>
      <c r="J63">
        <v>89.257166588286196</v>
      </c>
    </row>
    <row r="64" spans="1:10" x14ac:dyDescent="0.2">
      <c r="A64">
        <v>63</v>
      </c>
      <c r="B64" t="s">
        <v>256</v>
      </c>
      <c r="C64" s="28">
        <v>73</v>
      </c>
      <c r="D64">
        <v>83.682454027207797</v>
      </c>
      <c r="E64">
        <v>87.387569878589304</v>
      </c>
      <c r="F64">
        <v>87.958137229277298</v>
      </c>
      <c r="G64">
        <v>87.439758103281704</v>
      </c>
      <c r="H64">
        <v>91.820737755105895</v>
      </c>
      <c r="I64">
        <v>60.732623872248901</v>
      </c>
      <c r="J64">
        <v>54.0443696128727</v>
      </c>
    </row>
    <row r="65" spans="1:10" x14ac:dyDescent="0.2">
      <c r="A65">
        <v>64</v>
      </c>
      <c r="B65" t="s">
        <v>257</v>
      </c>
      <c r="C65" s="28">
        <v>37</v>
      </c>
      <c r="D65">
        <v>83.811858768631197</v>
      </c>
      <c r="E65">
        <v>83.096531893485206</v>
      </c>
      <c r="F65">
        <v>69.837255971978493</v>
      </c>
      <c r="G65">
        <v>86.604433387417799</v>
      </c>
      <c r="H65">
        <v>92.819923119730504</v>
      </c>
      <c r="I65">
        <v>90.746965152287103</v>
      </c>
      <c r="J65">
        <v>86.863470999093096</v>
      </c>
    </row>
    <row r="66" spans="1:10" x14ac:dyDescent="0.2">
      <c r="A66">
        <v>65</v>
      </c>
      <c r="B66" t="s">
        <v>170</v>
      </c>
      <c r="C66" s="28">
        <v>85</v>
      </c>
      <c r="D66">
        <v>87.964647918368797</v>
      </c>
      <c r="E66">
        <v>89.419189829317901</v>
      </c>
      <c r="F66">
        <v>95.202534825199905</v>
      </c>
      <c r="G66">
        <v>81.836434908502397</v>
      </c>
      <c r="H66">
        <v>90.0074259360469</v>
      </c>
      <c r="I66">
        <v>85.377684602387404</v>
      </c>
      <c r="J66">
        <v>87.7990970577128</v>
      </c>
    </row>
    <row r="67" spans="1:10" x14ac:dyDescent="0.2">
      <c r="A67">
        <v>66</v>
      </c>
      <c r="B67" t="s">
        <v>171</v>
      </c>
      <c r="C67" s="28">
        <v>43</v>
      </c>
      <c r="D67">
        <v>76.040935225119796</v>
      </c>
      <c r="E67">
        <v>85.237437975811005</v>
      </c>
      <c r="F67">
        <v>97.036724982067199</v>
      </c>
      <c r="G67">
        <v>52.404575736798002</v>
      </c>
      <c r="H67">
        <v>87.450638961809901</v>
      </c>
      <c r="I67">
        <v>69.640835541616099</v>
      </c>
      <c r="J67">
        <v>73.654285368160302</v>
      </c>
    </row>
    <row r="68" spans="1:10" x14ac:dyDescent="0.2">
      <c r="A68">
        <v>67</v>
      </c>
      <c r="B68" t="s">
        <v>258</v>
      </c>
      <c r="C68" s="28">
        <v>44</v>
      </c>
      <c r="D68">
        <v>69.947418551468999</v>
      </c>
      <c r="E68">
        <v>93.0082347046216</v>
      </c>
      <c r="F68">
        <v>95.5002896905645</v>
      </c>
      <c r="G68">
        <v>15.953245990960299</v>
      </c>
      <c r="H68">
        <v>93.124169887499306</v>
      </c>
      <c r="I68">
        <v>88.525798606228193</v>
      </c>
      <c r="J68">
        <v>91.355726620689794</v>
      </c>
    </row>
    <row r="69" spans="1:10" x14ac:dyDescent="0.2">
      <c r="A69">
        <v>68</v>
      </c>
      <c r="B69" t="s">
        <v>173</v>
      </c>
      <c r="C69" s="28">
        <v>43</v>
      </c>
      <c r="D69">
        <v>88.690085397576297</v>
      </c>
      <c r="E69">
        <v>94.4369555742675</v>
      </c>
      <c r="F69">
        <v>86.800494401075298</v>
      </c>
      <c r="G69">
        <v>84.086491063239293</v>
      </c>
      <c r="H69">
        <v>93.031687140303703</v>
      </c>
      <c r="I69">
        <v>86.353501669058602</v>
      </c>
      <c r="J69">
        <v>90.471765164146007</v>
      </c>
    </row>
    <row r="70" spans="1:10" x14ac:dyDescent="0.2">
      <c r="A70">
        <v>69</v>
      </c>
      <c r="B70" t="s">
        <v>259</v>
      </c>
      <c r="C70" s="28">
        <v>82</v>
      </c>
      <c r="D70">
        <v>91.7132701455198</v>
      </c>
      <c r="E70">
        <v>94.741604372526794</v>
      </c>
      <c r="F70">
        <v>93.9424919310013</v>
      </c>
      <c r="G70">
        <v>88.889283914891294</v>
      </c>
      <c r="H70">
        <v>92.749177202103297</v>
      </c>
      <c r="I70">
        <v>91.021848435568103</v>
      </c>
      <c r="J70">
        <v>87.608673298183305</v>
      </c>
    </row>
    <row r="71" spans="1:10" x14ac:dyDescent="0.2">
      <c r="A71">
        <v>70</v>
      </c>
      <c r="B71" t="s">
        <v>260</v>
      </c>
      <c r="C71" s="28">
        <v>81</v>
      </c>
      <c r="D71">
        <v>83.536740232764103</v>
      </c>
      <c r="E71">
        <v>86.951588927277896</v>
      </c>
      <c r="F71">
        <v>90.176263136625806</v>
      </c>
      <c r="G71">
        <v>90.507728392199098</v>
      </c>
      <c r="H71">
        <v>52.056739752307401</v>
      </c>
      <c r="I71">
        <v>85.882370036579999</v>
      </c>
      <c r="J71">
        <v>89.455501156454105</v>
      </c>
    </row>
    <row r="72" spans="1:10" x14ac:dyDescent="0.2">
      <c r="A72">
        <v>71</v>
      </c>
      <c r="B72" t="s">
        <v>261</v>
      </c>
      <c r="C72" s="28">
        <v>90</v>
      </c>
      <c r="D72">
        <v>90.814787806952594</v>
      </c>
      <c r="E72">
        <v>92.407281394064299</v>
      </c>
      <c r="F72">
        <v>90.700188370518802</v>
      </c>
      <c r="G72">
        <v>91.472818696100205</v>
      </c>
      <c r="H72">
        <v>91.2847590079828</v>
      </c>
      <c r="I72">
        <v>89.254852318151194</v>
      </c>
      <c r="J72">
        <v>84.8616062686296</v>
      </c>
    </row>
    <row r="73" spans="1:10" x14ac:dyDescent="0.2">
      <c r="A73">
        <v>72</v>
      </c>
      <c r="B73" t="s">
        <v>183</v>
      </c>
      <c r="C73" s="28">
        <v>80</v>
      </c>
      <c r="D73">
        <v>82.395548052060803</v>
      </c>
      <c r="E73">
        <v>87.774458441482693</v>
      </c>
      <c r="F73">
        <v>92.417990409091402</v>
      </c>
      <c r="G73">
        <v>85.8461213352101</v>
      </c>
      <c r="H73">
        <v>64.391170578307197</v>
      </c>
      <c r="I73">
        <v>61.6224099529772</v>
      </c>
      <c r="J73">
        <v>84.304873975514298</v>
      </c>
    </row>
    <row r="74" spans="1:10" hidden="1" x14ac:dyDescent="0.2">
      <c r="A74">
        <v>73</v>
      </c>
      <c r="B74" t="s">
        <v>184</v>
      </c>
      <c r="C74" s="28">
        <v>59</v>
      </c>
    </row>
    <row r="75" spans="1:10" hidden="1" x14ac:dyDescent="0.2">
      <c r="A75">
        <v>74</v>
      </c>
      <c r="B75" t="s">
        <v>189</v>
      </c>
      <c r="C75" s="28">
        <v>55</v>
      </c>
    </row>
    <row r="76" spans="1:10" hidden="1" x14ac:dyDescent="0.2">
      <c r="A76">
        <v>75</v>
      </c>
      <c r="B76" t="s">
        <v>190</v>
      </c>
      <c r="C76" s="28">
        <v>79</v>
      </c>
    </row>
    <row r="77" spans="1:10" x14ac:dyDescent="0.2">
      <c r="A77">
        <v>76</v>
      </c>
      <c r="B77" t="s">
        <v>191</v>
      </c>
      <c r="C77" s="28">
        <v>91</v>
      </c>
      <c r="D77">
        <v>90.071878600221794</v>
      </c>
      <c r="E77">
        <v>87.964623344359495</v>
      </c>
      <c r="F77">
        <v>96.312065735812396</v>
      </c>
      <c r="G77">
        <v>87.853995017601704</v>
      </c>
      <c r="H77">
        <v>90.631629651028803</v>
      </c>
      <c r="I77">
        <v>86.669123105107502</v>
      </c>
      <c r="J77">
        <v>90.205514644927106</v>
      </c>
    </row>
    <row r="78" spans="1:10" x14ac:dyDescent="0.2">
      <c r="A78">
        <v>77</v>
      </c>
      <c r="B78" t="s">
        <v>195</v>
      </c>
      <c r="C78" s="28">
        <v>79</v>
      </c>
      <c r="D78">
        <v>92.060031200773096</v>
      </c>
      <c r="E78">
        <v>93.536993538534702</v>
      </c>
      <c r="F78">
        <v>96.777909865456493</v>
      </c>
      <c r="G78">
        <v>88.8696692016252</v>
      </c>
      <c r="H78">
        <v>91.871139602068794</v>
      </c>
      <c r="I78">
        <v>89.993590850362395</v>
      </c>
      <c r="J78">
        <v>90.746126738663406</v>
      </c>
    </row>
    <row r="79" spans="1:10" x14ac:dyDescent="0.2">
      <c r="A79">
        <v>78</v>
      </c>
      <c r="B79" t="s">
        <v>196</v>
      </c>
      <c r="C79" s="28">
        <v>56</v>
      </c>
      <c r="D79">
        <v>71.667183050025599</v>
      </c>
      <c r="E79">
        <v>94.227358599160397</v>
      </c>
      <c r="F79">
        <v>94.751400970209602</v>
      </c>
      <c r="G79">
        <v>21.2891905532768</v>
      </c>
      <c r="H79">
        <v>93.027245513733703</v>
      </c>
      <c r="I79">
        <v>89.722064147409995</v>
      </c>
      <c r="J79">
        <v>90.685764427370202</v>
      </c>
    </row>
    <row r="80" spans="1:10" x14ac:dyDescent="0.2">
      <c r="A80">
        <v>79</v>
      </c>
      <c r="B80" t="s">
        <v>197</v>
      </c>
      <c r="C80" s="28">
        <v>91</v>
      </c>
      <c r="D80">
        <v>88.227733598565607</v>
      </c>
      <c r="E80">
        <v>92.736592410634103</v>
      </c>
      <c r="F80">
        <v>94.796188745371694</v>
      </c>
      <c r="G80">
        <v>84.719032573312006</v>
      </c>
      <c r="H80">
        <v>86.083007428492806</v>
      </c>
      <c r="I80">
        <v>75.877726133708407</v>
      </c>
      <c r="J80">
        <v>89.362493614250596</v>
      </c>
    </row>
    <row r="81" spans="1:10" x14ac:dyDescent="0.2">
      <c r="A81">
        <v>80</v>
      </c>
      <c r="B81" t="s">
        <v>199</v>
      </c>
      <c r="C81" s="28">
        <v>94</v>
      </c>
      <c r="D81">
        <v>84.3635672167471</v>
      </c>
      <c r="E81">
        <v>90.579904492244296</v>
      </c>
      <c r="F81">
        <v>90.207645404346707</v>
      </c>
      <c r="G81">
        <v>83.246284518913399</v>
      </c>
      <c r="H81">
        <v>86.832472285930805</v>
      </c>
      <c r="I81">
        <v>52.340068189026297</v>
      </c>
      <c r="J81">
        <v>83.757278995843606</v>
      </c>
    </row>
    <row r="82" spans="1:10" x14ac:dyDescent="0.2">
      <c r="A82">
        <v>81</v>
      </c>
      <c r="B82" t="s">
        <v>200</v>
      </c>
      <c r="C82" s="28">
        <v>74</v>
      </c>
      <c r="D82">
        <v>90.7003461505968</v>
      </c>
      <c r="E82">
        <v>95.064143128450795</v>
      </c>
      <c r="F82">
        <v>94.131095881650197</v>
      </c>
      <c r="G82">
        <v>89.007459404030001</v>
      </c>
      <c r="H82">
        <v>91.293213592630096</v>
      </c>
      <c r="I82">
        <v>77.755515144808896</v>
      </c>
      <c r="J82">
        <v>88.445531368165604</v>
      </c>
    </row>
    <row r="83" spans="1:10" x14ac:dyDescent="0.2">
      <c r="A83">
        <v>82</v>
      </c>
      <c r="B83" t="s">
        <v>202</v>
      </c>
      <c r="C83" s="28">
        <v>51</v>
      </c>
      <c r="D83">
        <v>72.186127939142096</v>
      </c>
      <c r="E83">
        <v>87.652595387546597</v>
      </c>
      <c r="F83">
        <v>93.668622577838207</v>
      </c>
      <c r="G83">
        <v>32.2674693413231</v>
      </c>
      <c r="H83">
        <v>89.580258942404001</v>
      </c>
      <c r="I83">
        <v>91.571334535660498</v>
      </c>
      <c r="J83">
        <v>79.156728161774296</v>
      </c>
    </row>
    <row r="84" spans="1:10" x14ac:dyDescent="0.2">
      <c r="A84">
        <v>83</v>
      </c>
      <c r="B84" t="s">
        <v>203</v>
      </c>
      <c r="C84" s="28">
        <v>58</v>
      </c>
      <c r="D84">
        <v>89.893816156508706</v>
      </c>
      <c r="E84">
        <v>93.695219278804601</v>
      </c>
      <c r="F84">
        <v>86.956287549580196</v>
      </c>
      <c r="G84">
        <v>88.658981033024006</v>
      </c>
      <c r="H84">
        <v>90.736655072415601</v>
      </c>
      <c r="I84">
        <v>90.399783533727401</v>
      </c>
      <c r="J84">
        <v>90.337846067101594</v>
      </c>
    </row>
    <row r="85" spans="1:10" hidden="1" x14ac:dyDescent="0.2">
      <c r="A85">
        <v>84</v>
      </c>
      <c r="B85" t="s">
        <v>204</v>
      </c>
      <c r="C85" s="28">
        <v>76</v>
      </c>
    </row>
    <row r="86" spans="1:10" hidden="1" x14ac:dyDescent="0.2">
      <c r="A86">
        <v>85</v>
      </c>
      <c r="B86" t="s">
        <v>213</v>
      </c>
      <c r="C86" s="28">
        <v>58</v>
      </c>
    </row>
    <row r="87" spans="1:10" x14ac:dyDescent="0.2">
      <c r="D87">
        <v>65536</v>
      </c>
      <c r="E87">
        <v>65536</v>
      </c>
      <c r="F87">
        <v>65536</v>
      </c>
      <c r="G87">
        <v>65536</v>
      </c>
      <c r="H87">
        <v>65536</v>
      </c>
      <c r="I87">
        <v>65536</v>
      </c>
      <c r="J87">
        <v>65536</v>
      </c>
    </row>
    <row r="88" spans="1:10" x14ac:dyDescent="0.2">
      <c r="D88">
        <v>86.551015012579498</v>
      </c>
      <c r="E88">
        <v>92.268246213881696</v>
      </c>
      <c r="F88">
        <v>96.608899512380503</v>
      </c>
      <c r="G88">
        <v>73.321695668384393</v>
      </c>
      <c r="H88">
        <v>91.584631949088703</v>
      </c>
      <c r="I88">
        <v>87.354395221732702</v>
      </c>
      <c r="J88">
        <v>86.530703104246996</v>
      </c>
    </row>
    <row r="89" spans="1:10" x14ac:dyDescent="0.2">
      <c r="D89">
        <v>53.626318503255</v>
      </c>
      <c r="E89">
        <v>39.676537171699898</v>
      </c>
      <c r="F89">
        <v>92.374699921043501</v>
      </c>
      <c r="G89">
        <v>79.298510885802003</v>
      </c>
      <c r="H89">
        <v>3.5195629137776199E-2</v>
      </c>
      <c r="I89">
        <v>3.0900998605913599</v>
      </c>
      <c r="J89">
        <v>42.526413134009701</v>
      </c>
    </row>
    <row r="90" spans="1:10" x14ac:dyDescent="0.2">
      <c r="D90">
        <v>90.363211263524605</v>
      </c>
      <c r="E90">
        <v>93.420655828698003</v>
      </c>
      <c r="F90">
        <v>96.597947364186695</v>
      </c>
      <c r="G90">
        <v>88.278247948330502</v>
      </c>
      <c r="H90">
        <v>92.449993305390507</v>
      </c>
      <c r="I90">
        <v>73.449816833493898</v>
      </c>
      <c r="J90">
        <v>86.663746428372207</v>
      </c>
    </row>
    <row r="91" spans="1:10" x14ac:dyDescent="0.2">
      <c r="D91">
        <v>88.417096467533298</v>
      </c>
      <c r="E91">
        <v>93.062761896966407</v>
      </c>
      <c r="F91">
        <v>94.685085212783093</v>
      </c>
      <c r="G91">
        <v>90.748936507477595</v>
      </c>
      <c r="H91">
        <v>71.7866115229493</v>
      </c>
      <c r="I91">
        <v>90.104338617956103</v>
      </c>
      <c r="J91">
        <v>81.560386247347196</v>
      </c>
    </row>
    <row r="92" spans="1:10" x14ac:dyDescent="0.2">
      <c r="D92">
        <v>86.530833163676306</v>
      </c>
      <c r="E92">
        <v>93.313707407709998</v>
      </c>
      <c r="F92">
        <v>96.924663995459497</v>
      </c>
      <c r="G92">
        <v>70.355659288128805</v>
      </c>
      <c r="H92">
        <v>93.020698038813293</v>
      </c>
      <c r="I92">
        <v>88.432337291088402</v>
      </c>
      <c r="J92">
        <v>90.5457479193349</v>
      </c>
    </row>
    <row r="93" spans="1:10" x14ac:dyDescent="0.2">
      <c r="D93">
        <v>90.169120967099801</v>
      </c>
      <c r="E93">
        <v>92.805586780508904</v>
      </c>
      <c r="F93">
        <v>91.281258828123597</v>
      </c>
      <c r="G93">
        <v>88.658887055791595</v>
      </c>
      <c r="H93">
        <v>88.943675291678701</v>
      </c>
      <c r="I93">
        <v>89.345574245812998</v>
      </c>
      <c r="J93">
        <v>89.488218219307697</v>
      </c>
    </row>
    <row r="94" spans="1:10" x14ac:dyDescent="0.2">
      <c r="D94">
        <v>91.455687200459906</v>
      </c>
      <c r="E94">
        <v>94.530519294814596</v>
      </c>
      <c r="F94">
        <v>94.541077999311895</v>
      </c>
      <c r="G94">
        <v>90.459053879732807</v>
      </c>
      <c r="H94">
        <v>89.171236025820704</v>
      </c>
      <c r="I94">
        <v>88.447517007597298</v>
      </c>
      <c r="J94">
        <v>86.592031976957401</v>
      </c>
    </row>
    <row r="95" spans="1:10" x14ac:dyDescent="0.2">
      <c r="D95">
        <v>92.277565186241006</v>
      </c>
      <c r="E95">
        <v>95.235908015962707</v>
      </c>
      <c r="F95">
        <v>97.557420890326696</v>
      </c>
      <c r="G95">
        <v>89.398015604476001</v>
      </c>
      <c r="H95">
        <v>89.220720103100504</v>
      </c>
      <c r="I95">
        <v>89.479418432607901</v>
      </c>
      <c r="J95">
        <v>90.7390710097294</v>
      </c>
    </row>
    <row r="96" spans="1:10" x14ac:dyDescent="0.2">
      <c r="D96">
        <v>88.383169265267398</v>
      </c>
      <c r="E96">
        <v>75.545189578627102</v>
      </c>
      <c r="F96">
        <v>96.772752862069495</v>
      </c>
      <c r="G96">
        <v>90.590610063870102</v>
      </c>
      <c r="H96">
        <v>92.583340439546305</v>
      </c>
      <c r="I96">
        <v>82.863037498559905</v>
      </c>
      <c r="J96">
        <v>88.535585061907895</v>
      </c>
    </row>
    <row r="97" spans="4:10" x14ac:dyDescent="0.2">
      <c r="D97">
        <v>90.6340087788479</v>
      </c>
      <c r="E97">
        <v>93.020059791390494</v>
      </c>
      <c r="F97">
        <v>96.832560062796304</v>
      </c>
      <c r="G97">
        <v>89.048343881670306</v>
      </c>
      <c r="H97">
        <v>92.1731307655227</v>
      </c>
      <c r="I97">
        <v>74.467570482723104</v>
      </c>
      <c r="J97">
        <v>87.172589899691403</v>
      </c>
    </row>
    <row r="98" spans="4:10" x14ac:dyDescent="0.2">
      <c r="D98">
        <v>92.829914956455298</v>
      </c>
      <c r="E98">
        <v>94.021916747146193</v>
      </c>
      <c r="F98">
        <v>97.519164694992597</v>
      </c>
      <c r="G98">
        <v>90.331545029403699</v>
      </c>
      <c r="H98">
        <v>92.497034671498994</v>
      </c>
      <c r="I98">
        <v>90.751891214325696</v>
      </c>
      <c r="J98">
        <v>89.883841565428597</v>
      </c>
    </row>
    <row r="99" spans="4:10" x14ac:dyDescent="0.2">
      <c r="D99">
        <v>88.677942528040205</v>
      </c>
      <c r="E99">
        <v>90.798860347892699</v>
      </c>
      <c r="F99">
        <v>93.086653276923101</v>
      </c>
      <c r="G99">
        <v>89.393257562340906</v>
      </c>
      <c r="H99">
        <v>90.963739390651696</v>
      </c>
      <c r="I99">
        <v>64.207453403026506</v>
      </c>
      <c r="J99">
        <v>88.303234940667494</v>
      </c>
    </row>
    <row r="100" spans="4:10" x14ac:dyDescent="0.2">
      <c r="D100">
        <v>91.519095068601004</v>
      </c>
      <c r="E100">
        <v>94.214690950835703</v>
      </c>
      <c r="F100">
        <v>93.613463108957504</v>
      </c>
      <c r="G100">
        <v>87.946132056033605</v>
      </c>
      <c r="H100">
        <v>92.739864726183797</v>
      </c>
      <c r="I100">
        <v>91.479277815646597</v>
      </c>
      <c r="J100">
        <v>90.635987929749405</v>
      </c>
    </row>
    <row r="101" spans="4:10" x14ac:dyDescent="0.2">
      <c r="D101">
        <v>91.046796410286504</v>
      </c>
      <c r="E101">
        <v>92.380514308280993</v>
      </c>
      <c r="F101">
        <v>95.677116110301696</v>
      </c>
      <c r="G101">
        <v>87.708334782039501</v>
      </c>
      <c r="H101">
        <v>93.008711226412402</v>
      </c>
      <c r="I101">
        <v>90.304904720692605</v>
      </c>
      <c r="J101">
        <v>85.314604719258199</v>
      </c>
    </row>
    <row r="103" spans="4:10" x14ac:dyDescent="0.2">
      <c r="D103">
        <v>90.168610478981194</v>
      </c>
      <c r="E103">
        <v>92.233047175034798</v>
      </c>
      <c r="F103">
        <v>96.579454725273706</v>
      </c>
      <c r="G103">
        <v>82.811674078365598</v>
      </c>
      <c r="H103">
        <v>93.051869342945693</v>
      </c>
      <c r="I103">
        <v>90.884573260226702</v>
      </c>
      <c r="J103">
        <v>90.513126392679794</v>
      </c>
    </row>
    <row r="104" spans="4:10" x14ac:dyDescent="0.2">
      <c r="D104">
        <v>83.710006248639701</v>
      </c>
      <c r="E104">
        <v>76.690624174942201</v>
      </c>
      <c r="F104">
        <v>96.156717173217103</v>
      </c>
      <c r="G104">
        <v>87.123620317100006</v>
      </c>
      <c r="H104">
        <v>92.760005711695698</v>
      </c>
      <c r="I104">
        <v>35.558059999049199</v>
      </c>
      <c r="J104">
        <v>85.6346203625979</v>
      </c>
    </row>
    <row r="106" spans="4:10" x14ac:dyDescent="0.2">
      <c r="D106">
        <v>86.022800785409899</v>
      </c>
      <c r="E106">
        <v>89.755668784832494</v>
      </c>
      <c r="F106">
        <v>74.183235742199699</v>
      </c>
      <c r="G106">
        <v>87.941571102036207</v>
      </c>
      <c r="H106">
        <v>90.853166059545103</v>
      </c>
      <c r="I106">
        <v>88.908984352116903</v>
      </c>
      <c r="J106">
        <v>87.418664187361102</v>
      </c>
    </row>
    <row r="107" spans="4:10" x14ac:dyDescent="0.2">
      <c r="D107">
        <v>84.267753750748199</v>
      </c>
      <c r="E107">
        <v>61.009110886251001</v>
      </c>
      <c r="F107">
        <v>94.4122072040836</v>
      </c>
      <c r="G107">
        <v>89.190043343612203</v>
      </c>
      <c r="H107">
        <v>91.375139796555601</v>
      </c>
      <c r="I107">
        <v>86.931524389034294</v>
      </c>
      <c r="J107">
        <v>82.671224412489707</v>
      </c>
    </row>
    <row r="108" spans="4:10" x14ac:dyDescent="0.2">
      <c r="D108">
        <v>89.141829585387498</v>
      </c>
      <c r="E108">
        <v>93.169104111758799</v>
      </c>
      <c r="F108">
        <v>95.760883561392802</v>
      </c>
      <c r="G108">
        <v>85.3668365430959</v>
      </c>
      <c r="H108">
        <v>87.884961252460101</v>
      </c>
      <c r="I108">
        <v>84.413441743507803</v>
      </c>
      <c r="J108">
        <v>83.093716922617006</v>
      </c>
    </row>
    <row r="109" spans="4:10" x14ac:dyDescent="0.2">
      <c r="D109">
        <v>83.656100779736093</v>
      </c>
      <c r="E109">
        <v>94.697118649671495</v>
      </c>
      <c r="F109">
        <v>57.460707332706299</v>
      </c>
      <c r="G109">
        <v>87.310764851214103</v>
      </c>
      <c r="H109">
        <v>92.3621778848415</v>
      </c>
      <c r="I109">
        <v>89.076635424299695</v>
      </c>
      <c r="J109">
        <v>86.616423844634497</v>
      </c>
    </row>
    <row r="110" spans="4:10" x14ac:dyDescent="0.2">
      <c r="D110">
        <v>89.011955516115805</v>
      </c>
      <c r="E110">
        <v>92.975269618610895</v>
      </c>
      <c r="F110">
        <v>89.8649922317761</v>
      </c>
      <c r="G110">
        <v>89.743535875237598</v>
      </c>
      <c r="H110">
        <v>87.919312977701907</v>
      </c>
      <c r="I110">
        <v>79.082560911671706</v>
      </c>
      <c r="J110">
        <v>85.356711579152602</v>
      </c>
    </row>
    <row r="111" spans="4:10" x14ac:dyDescent="0.2">
      <c r="D111">
        <v>90.451014433209707</v>
      </c>
      <c r="E111">
        <v>89.758600393675096</v>
      </c>
      <c r="F111">
        <v>95.894510144377705</v>
      </c>
      <c r="G111">
        <v>87.639434148300694</v>
      </c>
      <c r="H111">
        <v>90.149209806520801</v>
      </c>
      <c r="I111">
        <v>90.030154441297896</v>
      </c>
      <c r="J111">
        <v>90.052253693779505</v>
      </c>
    </row>
    <row r="112" spans="4:10" x14ac:dyDescent="0.2">
      <c r="D112">
        <v>90.327144242103799</v>
      </c>
      <c r="E112">
        <v>94.623526075356395</v>
      </c>
      <c r="F112">
        <v>95.160197739613906</v>
      </c>
      <c r="G112">
        <v>87.447107378738195</v>
      </c>
      <c r="H112">
        <v>85.132921292104996</v>
      </c>
      <c r="I112">
        <v>90.671860422281597</v>
      </c>
      <c r="J112">
        <v>87.545860533352098</v>
      </c>
    </row>
    <row r="113" spans="4:10" x14ac:dyDescent="0.2">
      <c r="D113">
        <v>65536</v>
      </c>
      <c r="E113">
        <v>65536</v>
      </c>
      <c r="F113">
        <v>65536</v>
      </c>
      <c r="G113">
        <v>65536</v>
      </c>
      <c r="H113">
        <v>65536</v>
      </c>
      <c r="I113">
        <v>65536</v>
      </c>
      <c r="J113">
        <v>65536</v>
      </c>
    </row>
    <row r="114" spans="4:10" x14ac:dyDescent="0.2">
      <c r="D114">
        <v>86.588485900222395</v>
      </c>
      <c r="E114">
        <v>91.694602890420299</v>
      </c>
      <c r="F114">
        <v>84.089239110027904</v>
      </c>
      <c r="G114">
        <v>85.192694412591706</v>
      </c>
      <c r="H114">
        <v>89.878297796663006</v>
      </c>
      <c r="I114">
        <v>78.124138490996899</v>
      </c>
      <c r="J114">
        <v>87.104721600413995</v>
      </c>
    </row>
    <row r="115" spans="4:10" x14ac:dyDescent="0.2">
      <c r="D115">
        <v>88.928061065300398</v>
      </c>
      <c r="E115">
        <v>93.405656430625299</v>
      </c>
      <c r="F115">
        <v>96.3151303671915</v>
      </c>
      <c r="G115">
        <v>85.955940697115395</v>
      </c>
      <c r="H115">
        <v>86.282358393981497</v>
      </c>
      <c r="I115">
        <v>79.863047604258298</v>
      </c>
      <c r="J115">
        <v>83.533855562477498</v>
      </c>
    </row>
    <row r="116" spans="4:10" x14ac:dyDescent="0.2">
      <c r="D116">
        <v>81.654528237933505</v>
      </c>
      <c r="E116">
        <v>77.091090841926999</v>
      </c>
      <c r="F116">
        <v>94.488931469406296</v>
      </c>
      <c r="G116">
        <v>90.843685583416203</v>
      </c>
      <c r="H116">
        <v>61.944159822228698</v>
      </c>
      <c r="I116">
        <v>54.687627468916197</v>
      </c>
      <c r="J116">
        <v>89.229627561853107</v>
      </c>
    </row>
    <row r="117" spans="4:10" x14ac:dyDescent="0.2">
      <c r="D117">
        <v>86.721127341407694</v>
      </c>
      <c r="E117">
        <v>94.283854069698407</v>
      </c>
      <c r="F117">
        <v>72.8648483718638</v>
      </c>
      <c r="G117">
        <v>88.523630817314995</v>
      </c>
      <c r="H117">
        <v>91.146127170337394</v>
      </c>
      <c r="I117">
        <v>88.745633232385799</v>
      </c>
      <c r="J117">
        <v>85.419413865616207</v>
      </c>
    </row>
    <row r="118" spans="4:10" x14ac:dyDescent="0.2">
      <c r="D118">
        <v>89.823855914706101</v>
      </c>
      <c r="E118">
        <v>94.046233079664603</v>
      </c>
      <c r="F118">
        <v>93.878155436429097</v>
      </c>
      <c r="G118">
        <v>88.763041792420495</v>
      </c>
      <c r="H118">
        <v>81.017711184969102</v>
      </c>
      <c r="I118">
        <v>90.308488810779906</v>
      </c>
      <c r="J118">
        <v>89.123631136098098</v>
      </c>
    </row>
    <row r="119" spans="4:10" x14ac:dyDescent="0.2">
      <c r="D119">
        <v>84.116985820519801</v>
      </c>
      <c r="E119">
        <v>75.295502353011898</v>
      </c>
      <c r="F119">
        <v>79.160606796096005</v>
      </c>
      <c r="G119">
        <v>90.049667910430799</v>
      </c>
      <c r="H119">
        <v>91.491719585684294</v>
      </c>
      <c r="I119">
        <v>81.0637399543143</v>
      </c>
      <c r="J119">
        <v>85.4310024419039</v>
      </c>
    </row>
    <row r="120" spans="4:10" x14ac:dyDescent="0.2">
      <c r="D120">
        <v>91.900667912030102</v>
      </c>
      <c r="E120">
        <v>94.116102373064805</v>
      </c>
      <c r="F120">
        <v>97.378415802969997</v>
      </c>
      <c r="G120">
        <v>88.067332799281601</v>
      </c>
      <c r="H120">
        <v>91.339918921293304</v>
      </c>
      <c r="I120">
        <v>91.716707928502899</v>
      </c>
      <c r="J120">
        <v>88.024313389426297</v>
      </c>
    </row>
    <row r="121" spans="4:10" x14ac:dyDescent="0.2">
      <c r="D121">
        <v>88.201622040004196</v>
      </c>
      <c r="E121">
        <v>90.917186052618405</v>
      </c>
      <c r="F121">
        <v>89.685834207354205</v>
      </c>
      <c r="G121">
        <v>88.268634156888695</v>
      </c>
      <c r="H121">
        <v>84.328507905685797</v>
      </c>
      <c r="I121">
        <v>84.754045369682501</v>
      </c>
      <c r="J121">
        <v>87.927975364853296</v>
      </c>
    </row>
    <row r="122" spans="4:10" x14ac:dyDescent="0.2">
      <c r="D122">
        <v>76.711430501820999</v>
      </c>
      <c r="E122">
        <v>55.674992403363902</v>
      </c>
      <c r="F122">
        <v>95.125256962314097</v>
      </c>
      <c r="G122">
        <v>81.304662366924802</v>
      </c>
      <c r="H122">
        <v>60.352013928107603</v>
      </c>
      <c r="I122">
        <v>88.996107566913494</v>
      </c>
      <c r="J122">
        <v>85.766290158310497</v>
      </c>
    </row>
    <row r="123" spans="4:10" x14ac:dyDescent="0.2">
      <c r="D123">
        <v>89.536684426475702</v>
      </c>
      <c r="E123">
        <v>94.854256503150097</v>
      </c>
      <c r="F123">
        <v>87.981479430312405</v>
      </c>
      <c r="G123">
        <v>85.002608943333897</v>
      </c>
      <c r="H123">
        <v>92.506049739123199</v>
      </c>
      <c r="I123">
        <v>90.111513276406001</v>
      </c>
      <c r="J123">
        <v>91.126448002454396</v>
      </c>
    </row>
    <row r="125" spans="4:10" x14ac:dyDescent="0.2">
      <c r="D125">
        <v>88.888536073968396</v>
      </c>
      <c r="E125">
        <v>91.647044432069706</v>
      </c>
      <c r="F125">
        <v>93.308922012295994</v>
      </c>
      <c r="G125">
        <v>86.348694761687796</v>
      </c>
      <c r="H125">
        <v>89.302374047136894</v>
      </c>
      <c r="I125">
        <v>89.819118902877193</v>
      </c>
      <c r="J125">
        <v>78.145924424034305</v>
      </c>
    </row>
    <row r="126" spans="4:10" x14ac:dyDescent="0.2">
      <c r="D126">
        <v>82.596120359419899</v>
      </c>
      <c r="E126">
        <v>81.957086959495598</v>
      </c>
      <c r="F126">
        <v>88.019278368555405</v>
      </c>
      <c r="G126">
        <v>81.480096755173193</v>
      </c>
      <c r="H126">
        <v>76.040103205833702</v>
      </c>
      <c r="I126">
        <v>85.739613524087204</v>
      </c>
      <c r="J126">
        <v>84.271090294348795</v>
      </c>
    </row>
    <row r="127" spans="4:10" x14ac:dyDescent="0.2">
      <c r="D127">
        <v>89.538594524093995</v>
      </c>
      <c r="E127">
        <v>91.060277276070593</v>
      </c>
      <c r="F127">
        <v>94.349417068349894</v>
      </c>
      <c r="G127">
        <v>84.773118318240705</v>
      </c>
      <c r="H127">
        <v>91.345013234744997</v>
      </c>
      <c r="I127">
        <v>87.383092817118396</v>
      </c>
      <c r="J127">
        <v>90.256482843227303</v>
      </c>
    </row>
    <row r="128" spans="4:10" x14ac:dyDescent="0.2">
      <c r="D128">
        <v>89.686163110579201</v>
      </c>
      <c r="E128">
        <v>94.617379240951195</v>
      </c>
      <c r="F128">
        <v>97.284150779139296</v>
      </c>
      <c r="G128">
        <v>85.890663557753697</v>
      </c>
      <c r="H128">
        <v>82.373015751579402</v>
      </c>
      <c r="I128">
        <v>90.015281187340506</v>
      </c>
      <c r="J128">
        <v>85.754127832633898</v>
      </c>
    </row>
    <row r="129" spans="4:10" x14ac:dyDescent="0.2">
      <c r="D129">
        <v>86.069268435714207</v>
      </c>
      <c r="E129">
        <v>92.9774295829083</v>
      </c>
      <c r="F129">
        <v>97.715793418737306</v>
      </c>
      <c r="G129">
        <v>69.644916749034707</v>
      </c>
      <c r="H129">
        <v>90.233847223553994</v>
      </c>
      <c r="I129">
        <v>88.867372239775094</v>
      </c>
      <c r="J129">
        <v>91.160250788778797</v>
      </c>
    </row>
    <row r="130" spans="4:10" x14ac:dyDescent="0.2">
      <c r="D130">
        <v>77.201459757520198</v>
      </c>
      <c r="E130">
        <v>31.4119335042964</v>
      </c>
      <c r="F130">
        <v>91.663236251240605</v>
      </c>
      <c r="G130">
        <v>88.610493527592595</v>
      </c>
      <c r="H130">
        <v>85.708059927718807</v>
      </c>
      <c r="I130">
        <v>89.469485301615805</v>
      </c>
      <c r="J130">
        <v>85.824764818080197</v>
      </c>
    </row>
    <row r="131" spans="4:10" x14ac:dyDescent="0.2">
      <c r="D131">
        <v>77.037258742687598</v>
      </c>
      <c r="E131">
        <v>89.807007997451507</v>
      </c>
      <c r="F131">
        <v>78.600619336469094</v>
      </c>
      <c r="G131">
        <v>60.643842073267201</v>
      </c>
      <c r="H131">
        <v>87.304039582825794</v>
      </c>
      <c r="I131">
        <v>76.872059788349205</v>
      </c>
      <c r="J131">
        <v>84.020936431643307</v>
      </c>
    </row>
    <row r="132" spans="4:10" x14ac:dyDescent="0.2">
      <c r="D132">
        <v>88.122203085890604</v>
      </c>
      <c r="E132">
        <v>95.136718957232404</v>
      </c>
      <c r="F132">
        <v>75.655775119954697</v>
      </c>
      <c r="G132">
        <v>88.774267273420406</v>
      </c>
      <c r="H132">
        <v>92.360476305591007</v>
      </c>
      <c r="I132">
        <v>90.546053678468795</v>
      </c>
      <c r="J132">
        <v>89.151981556043495</v>
      </c>
    </row>
    <row r="133" spans="4:10" x14ac:dyDescent="0.2">
      <c r="D133">
        <v>81.590737291904901</v>
      </c>
      <c r="E133">
        <v>77.514032514546599</v>
      </c>
      <c r="F133">
        <v>85.552702458164106</v>
      </c>
      <c r="G133">
        <v>89.440431295114806</v>
      </c>
      <c r="H133">
        <v>92.923508770084993</v>
      </c>
      <c r="I133">
        <v>43.559821161431302</v>
      </c>
      <c r="J133">
        <v>65.863306749442799</v>
      </c>
    </row>
    <row r="134" spans="4:10" x14ac:dyDescent="0.2">
      <c r="D134">
        <v>91.061613781230704</v>
      </c>
      <c r="E134">
        <v>94.657583824862499</v>
      </c>
      <c r="F134">
        <v>91.9376753160427</v>
      </c>
      <c r="G134">
        <v>88.723679424045102</v>
      </c>
      <c r="H134">
        <v>92.159642986890304</v>
      </c>
      <c r="I134">
        <v>88.605596768820007</v>
      </c>
      <c r="J134">
        <v>88.747892268547105</v>
      </c>
    </row>
    <row r="135" spans="4:10" x14ac:dyDescent="0.2">
      <c r="D135">
        <v>87.746523610481105</v>
      </c>
      <c r="E135">
        <v>94.951380299233804</v>
      </c>
      <c r="F135">
        <v>97.385551409989105</v>
      </c>
      <c r="G135">
        <v>74.7866009184213</v>
      </c>
      <c r="H135">
        <v>88.938631480012504</v>
      </c>
      <c r="I135">
        <v>90.357691747917201</v>
      </c>
      <c r="J135">
        <v>89.673805200192703</v>
      </c>
    </row>
    <row r="136" spans="4:10" x14ac:dyDescent="0.2">
      <c r="D136">
        <v>90.6990199300879</v>
      </c>
      <c r="E136">
        <v>93.566854991540296</v>
      </c>
      <c r="F136">
        <v>94.123448472198106</v>
      </c>
      <c r="G136">
        <v>88.472113988390703</v>
      </c>
      <c r="H136">
        <v>92.6259967714373</v>
      </c>
      <c r="I136">
        <v>81.385937926851796</v>
      </c>
      <c r="J136">
        <v>88.2864024079133</v>
      </c>
    </row>
    <row r="137" spans="4:10" x14ac:dyDescent="0.2">
      <c r="D137">
        <v>84.967515049390599</v>
      </c>
      <c r="E137">
        <v>92.517594669635898</v>
      </c>
      <c r="F137">
        <v>85.291032816987894</v>
      </c>
      <c r="G137">
        <v>73.817339841360095</v>
      </c>
      <c r="H137">
        <v>92.831325831781001</v>
      </c>
      <c r="I137">
        <v>90.0037751297467</v>
      </c>
      <c r="J137">
        <v>87.808074535462197</v>
      </c>
    </row>
    <row r="138" spans="4:10" x14ac:dyDescent="0.2">
      <c r="D138">
        <v>83.119614938672299</v>
      </c>
      <c r="E138">
        <v>61.605612861722001</v>
      </c>
      <c r="F138">
        <v>90.657015972108098</v>
      </c>
      <c r="G138">
        <v>84.632116434995396</v>
      </c>
      <c r="H138">
        <v>91.519580356869994</v>
      </c>
      <c r="I138">
        <v>90.439982066190296</v>
      </c>
      <c r="J138">
        <v>90.220247105504498</v>
      </c>
    </row>
    <row r="140" spans="4:10" x14ac:dyDescent="0.2">
      <c r="D140">
        <v>82.242516499480004</v>
      </c>
      <c r="E140">
        <v>68.455196127540205</v>
      </c>
      <c r="F140">
        <v>92.772914370889893</v>
      </c>
      <c r="G140">
        <v>79.585314228968002</v>
      </c>
      <c r="H140">
        <v>91.195819490851903</v>
      </c>
      <c r="I140">
        <v>85.955910739177497</v>
      </c>
      <c r="J140">
        <v>79.936452027166396</v>
      </c>
    </row>
    <row r="141" spans="4:10" x14ac:dyDescent="0.2">
      <c r="D141">
        <v>81.599213060277293</v>
      </c>
      <c r="E141">
        <v>83.385878183903998</v>
      </c>
      <c r="F141">
        <v>56.3502213420402</v>
      </c>
      <c r="G141">
        <v>88.995955078657801</v>
      </c>
      <c r="H141">
        <v>93.085802438546096</v>
      </c>
      <c r="I141">
        <v>86.676450863314699</v>
      </c>
      <c r="J141">
        <v>86.528032679474407</v>
      </c>
    </row>
    <row r="142" spans="4:10" x14ac:dyDescent="0.2">
      <c r="D142">
        <v>83.933088874760301</v>
      </c>
      <c r="E142">
        <v>69.443096415201296</v>
      </c>
      <c r="F142">
        <v>91.918982802556201</v>
      </c>
      <c r="G142">
        <v>82.5983964184191</v>
      </c>
      <c r="H142">
        <v>90.637224513815198</v>
      </c>
      <c r="I142">
        <v>90.620408794885705</v>
      </c>
      <c r="J142">
        <v>86.520530253258002</v>
      </c>
    </row>
    <row r="143" spans="4:10" x14ac:dyDescent="0.2">
      <c r="D143">
        <v>84.427187928126003</v>
      </c>
      <c r="E143">
        <v>90.408851630889401</v>
      </c>
      <c r="F143">
        <v>78.064018241962998</v>
      </c>
      <c r="G143">
        <v>88.628033506748906</v>
      </c>
      <c r="H143">
        <v>71.422592334214301</v>
      </c>
      <c r="I143">
        <v>91.134728471874197</v>
      </c>
      <c r="J143">
        <v>87.942805546775205</v>
      </c>
    </row>
    <row r="144" spans="4:10" x14ac:dyDescent="0.2">
      <c r="D144">
        <v>81.318623043384505</v>
      </c>
      <c r="E144">
        <v>82.734394322463501</v>
      </c>
      <c r="F144">
        <v>96.178003092054794</v>
      </c>
      <c r="G144">
        <v>69.170381515561303</v>
      </c>
      <c r="H144">
        <v>92.447015223184806</v>
      </c>
      <c r="I144">
        <v>84.3226969404203</v>
      </c>
      <c r="J144">
        <v>61.250327357376101</v>
      </c>
    </row>
    <row r="145" spans="4:10" x14ac:dyDescent="0.2">
      <c r="D145">
        <v>74.207310023190502</v>
      </c>
      <c r="E145">
        <v>93.0512221890354</v>
      </c>
      <c r="F145">
        <v>86.017396327316106</v>
      </c>
      <c r="G145">
        <v>68.757416305980001</v>
      </c>
      <c r="H145">
        <v>29.058974044582801</v>
      </c>
      <c r="I145">
        <v>90.654087848495905</v>
      </c>
      <c r="J145">
        <v>88.112783104021602</v>
      </c>
    </row>
    <row r="147" spans="4:10" x14ac:dyDescent="0.2">
      <c r="D147">
        <v>80.144399633381099</v>
      </c>
      <c r="E147">
        <v>50.248686154054397</v>
      </c>
      <c r="F147">
        <v>92.133556899968198</v>
      </c>
      <c r="G147">
        <v>87.257416078572604</v>
      </c>
      <c r="H147">
        <v>87.000608900213905</v>
      </c>
      <c r="I147">
        <v>77.442890720431194</v>
      </c>
      <c r="J147">
        <v>88.432240799204806</v>
      </c>
    </row>
    <row r="148" spans="4:10" x14ac:dyDescent="0.2">
      <c r="D148">
        <v>86.772550271526697</v>
      </c>
      <c r="E148">
        <v>94.433144024308902</v>
      </c>
      <c r="F148">
        <v>83.8579669982079</v>
      </c>
      <c r="G148">
        <v>88.204701123268904</v>
      </c>
      <c r="H148">
        <v>79.970722067021399</v>
      </c>
      <c r="I148">
        <v>80.681591232866495</v>
      </c>
      <c r="J148">
        <v>88.082534366993002</v>
      </c>
    </row>
    <row r="149" spans="4:10" x14ac:dyDescent="0.2">
      <c r="D149">
        <v>84.284996280900202</v>
      </c>
      <c r="E149">
        <v>89.3609055106336</v>
      </c>
      <c r="F149">
        <v>93.730898931328895</v>
      </c>
      <c r="G149">
        <v>74.135021358068101</v>
      </c>
      <c r="H149">
        <v>85.230112657979603</v>
      </c>
      <c r="I149">
        <v>86.512743972437093</v>
      </c>
      <c r="J149">
        <v>82.042083846101505</v>
      </c>
    </row>
    <row r="150" spans="4:10" x14ac:dyDescent="0.2">
      <c r="D150">
        <v>89.157008380757006</v>
      </c>
      <c r="E150">
        <v>90.916002511658704</v>
      </c>
      <c r="F150">
        <v>91.009787734017195</v>
      </c>
      <c r="G150">
        <v>85.771126462886002</v>
      </c>
      <c r="H150">
        <v>91.471766889547993</v>
      </c>
      <c r="I150">
        <v>90.864885792981298</v>
      </c>
      <c r="J150">
        <v>86.731745664669901</v>
      </c>
    </row>
    <row r="151" spans="4:10" x14ac:dyDescent="0.2">
      <c r="D151">
        <v>75.924815704561794</v>
      </c>
      <c r="E151">
        <v>75.112834233976201</v>
      </c>
      <c r="F151">
        <v>96.607997927262502</v>
      </c>
      <c r="G151">
        <v>77.014007794192196</v>
      </c>
      <c r="H151">
        <v>87.782271688820401</v>
      </c>
      <c r="I151">
        <v>4.8317286593390198</v>
      </c>
      <c r="J151">
        <v>65.956353750439007</v>
      </c>
    </row>
    <row r="152" spans="4:10" x14ac:dyDescent="0.2">
      <c r="D152">
        <v>74.793135933456796</v>
      </c>
      <c r="E152">
        <v>93.812938572411099</v>
      </c>
      <c r="F152">
        <v>96.893782128043497</v>
      </c>
      <c r="G152">
        <v>35.732219435901698</v>
      </c>
      <c r="H152">
        <v>89.2013511964022</v>
      </c>
      <c r="I152">
        <v>89.662258271591895</v>
      </c>
      <c r="J152">
        <v>77.696718836875306</v>
      </c>
    </row>
    <row r="153" spans="4:10" x14ac:dyDescent="0.2">
      <c r="D153">
        <v>90.906952387657995</v>
      </c>
      <c r="E153">
        <v>94.740443271463207</v>
      </c>
      <c r="F153">
        <v>94.733009683353202</v>
      </c>
      <c r="G153">
        <v>88.487915388150597</v>
      </c>
      <c r="H153">
        <v>92.0331037523448</v>
      </c>
      <c r="I153">
        <v>79.364125101868794</v>
      </c>
      <c r="J153">
        <v>89.448163130103097</v>
      </c>
    </row>
    <row r="154" spans="4:10" x14ac:dyDescent="0.2">
      <c r="D154">
        <v>87.612048557898902</v>
      </c>
      <c r="E154">
        <v>91.707704608639702</v>
      </c>
      <c r="F154">
        <v>94.747748415110394</v>
      </c>
      <c r="G154">
        <v>83.389331308027295</v>
      </c>
      <c r="H154">
        <v>89.138030076442504</v>
      </c>
      <c r="I154">
        <v>74.800164062431094</v>
      </c>
      <c r="J154">
        <v>84.312556594560505</v>
      </c>
    </row>
    <row r="155" spans="4:10" x14ac:dyDescent="0.2">
      <c r="D155">
        <v>89.002317218126393</v>
      </c>
      <c r="E155">
        <v>90.126547384863301</v>
      </c>
      <c r="F155">
        <v>89.369967141850694</v>
      </c>
      <c r="G155">
        <v>85.782920523992004</v>
      </c>
      <c r="H155">
        <v>93.128486858030499</v>
      </c>
      <c r="I155">
        <v>88.752500900320598</v>
      </c>
      <c r="J155">
        <v>89.899034124764299</v>
      </c>
    </row>
    <row r="156" spans="4:10" x14ac:dyDescent="0.2">
      <c r="D156">
        <v>82.454302724045903</v>
      </c>
      <c r="E156">
        <v>59.8384552948338</v>
      </c>
      <c r="F156">
        <v>91.7616192919307</v>
      </c>
      <c r="G156">
        <v>90.240798804131302</v>
      </c>
      <c r="H156">
        <v>82.974776545821499</v>
      </c>
      <c r="I156">
        <v>89.362567677848205</v>
      </c>
      <c r="J156">
        <v>78.848521436556894</v>
      </c>
    </row>
    <row r="157" spans="4:10" x14ac:dyDescent="0.2">
      <c r="D157">
        <v>81.338584512209806</v>
      </c>
      <c r="E157">
        <v>41.777632622318102</v>
      </c>
      <c r="F157">
        <v>92.972358227467694</v>
      </c>
      <c r="G157">
        <v>90.847739145539094</v>
      </c>
      <c r="H157">
        <v>92.705082202037303</v>
      </c>
      <c r="I157">
        <v>90.928873309045898</v>
      </c>
      <c r="J157">
        <v>85.451156934757506</v>
      </c>
    </row>
    <row r="158" spans="4:10" x14ac:dyDescent="0.2">
      <c r="D158">
        <v>88.028178061048095</v>
      </c>
      <c r="E158">
        <v>95.542486493364507</v>
      </c>
      <c r="F158">
        <v>95.720514034112199</v>
      </c>
      <c r="G158">
        <v>76.645480045442596</v>
      </c>
      <c r="H158">
        <v>91.038951634417003</v>
      </c>
      <c r="I158">
        <v>86.475722489774199</v>
      </c>
      <c r="J158">
        <v>88.538826800324301</v>
      </c>
    </row>
    <row r="162" spans="4:10" x14ac:dyDescent="0.2">
      <c r="D162">
        <v>77.594548300463202</v>
      </c>
      <c r="E162">
        <v>25.210443739793401</v>
      </c>
      <c r="F162">
        <v>93.888501700323403</v>
      </c>
      <c r="G162">
        <v>90.117117209344102</v>
      </c>
      <c r="H162">
        <v>87.766452566331296</v>
      </c>
      <c r="I162">
        <v>90.725317069371201</v>
      </c>
      <c r="J162">
        <v>90.270098459788201</v>
      </c>
    </row>
    <row r="163" spans="4:10" x14ac:dyDescent="0.2">
      <c r="D163">
        <v>74.585427281509894</v>
      </c>
      <c r="E163">
        <v>8.2234863110932199</v>
      </c>
      <c r="F163">
        <v>96.110196883940802</v>
      </c>
      <c r="G163">
        <v>88.362318356571606</v>
      </c>
      <c r="H163">
        <v>91.308398409655496</v>
      </c>
      <c r="I163">
        <v>89.975610717410504</v>
      </c>
      <c r="J163">
        <v>90.207527603700797</v>
      </c>
    </row>
    <row r="164" spans="4:10" x14ac:dyDescent="0.2">
      <c r="D164">
        <v>88.503551752370299</v>
      </c>
      <c r="E164">
        <v>89.849776897329505</v>
      </c>
      <c r="F164">
        <v>88.556442498588794</v>
      </c>
      <c r="G164">
        <v>85.289873064704807</v>
      </c>
      <c r="H164">
        <v>93.040865459956507</v>
      </c>
      <c r="I164">
        <v>91.249723433126704</v>
      </c>
      <c r="J164">
        <v>85.806491697296494</v>
      </c>
    </row>
    <row r="165" spans="4:10" x14ac:dyDescent="0.2">
      <c r="D165">
        <v>88.560781419685199</v>
      </c>
      <c r="E165">
        <v>92.815984339034102</v>
      </c>
      <c r="F165">
        <v>94.095426038106694</v>
      </c>
      <c r="G165">
        <v>90.790166387990894</v>
      </c>
      <c r="H165">
        <v>81.0504279100753</v>
      </c>
      <c r="I165">
        <v>72.409525767918495</v>
      </c>
      <c r="J165">
        <v>84.708944116728205</v>
      </c>
    </row>
    <row r="166" spans="4:10" x14ac:dyDescent="0.2">
      <c r="D166">
        <v>84.321139845145197</v>
      </c>
      <c r="E166">
        <v>94.577548518884896</v>
      </c>
      <c r="F166">
        <v>66.559282421271902</v>
      </c>
      <c r="G166">
        <v>86.987393384662994</v>
      </c>
      <c r="H166">
        <v>88.053518427562096</v>
      </c>
      <c r="I166">
        <v>80.114037075548893</v>
      </c>
      <c r="J166">
        <v>90.413001292192305</v>
      </c>
    </row>
    <row r="167" spans="4:10" x14ac:dyDescent="0.2">
      <c r="D167">
        <v>91.275883445187304</v>
      </c>
      <c r="E167">
        <v>93.704279993220197</v>
      </c>
      <c r="F167">
        <v>94.336524735056003</v>
      </c>
      <c r="G167">
        <v>89.303766343114404</v>
      </c>
      <c r="H167">
        <v>92.181638851536505</v>
      </c>
      <c r="I167">
        <v>86.900588993787395</v>
      </c>
      <c r="J167">
        <v>87.090701257775805</v>
      </c>
    </row>
    <row r="168" spans="4:10" x14ac:dyDescent="0.2">
      <c r="D168">
        <v>88.501655817049794</v>
      </c>
      <c r="E168">
        <v>93.328619518241794</v>
      </c>
      <c r="F168">
        <v>86.575183940206998</v>
      </c>
      <c r="G168">
        <v>89.0374569098405</v>
      </c>
      <c r="H168">
        <v>88.967694559423094</v>
      </c>
      <c r="I168">
        <v>80.522379364499997</v>
      </c>
      <c r="J168">
        <v>85.671005548759396</v>
      </c>
    </row>
    <row r="169" spans="4:10" x14ac:dyDescent="0.2">
      <c r="D169">
        <v>84.311873991495602</v>
      </c>
      <c r="E169">
        <v>94.449801937119801</v>
      </c>
      <c r="F169">
        <v>93.670129504734305</v>
      </c>
      <c r="G169">
        <v>86.805269886557099</v>
      </c>
      <c r="H169">
        <v>75.834172396123193</v>
      </c>
      <c r="I169">
        <v>66.2952462840301</v>
      </c>
      <c r="J169">
        <v>57.320498752491702</v>
      </c>
    </row>
  </sheetData>
  <mergeCells count="8">
    <mergeCell ref="Y2:AI2"/>
    <mergeCell ref="M2:Q2"/>
    <mergeCell ref="M11:Q11"/>
    <mergeCell ref="M20:Q20"/>
    <mergeCell ref="M29:Q29"/>
    <mergeCell ref="S11:W11"/>
    <mergeCell ref="S20:W20"/>
    <mergeCell ref="S29:W29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0A9CE-25C6-4E10-8292-FEFB827204FB}">
  <dimension ref="A1:AJ169"/>
  <sheetViews>
    <sheetView topLeftCell="R1" workbookViewId="0">
      <selection activeCell="Y2" sqref="Y2:AI6"/>
    </sheetView>
  </sheetViews>
  <sheetFormatPr defaultRowHeight="14.25" x14ac:dyDescent="0.2"/>
  <cols>
    <col min="3" max="3" width="18.5" style="2" customWidth="1"/>
  </cols>
  <sheetData>
    <row r="1" spans="1:36" x14ac:dyDescent="0.2">
      <c r="A1" t="s">
        <v>235</v>
      </c>
      <c r="B1" t="s">
        <v>236</v>
      </c>
      <c r="C1" s="16" t="s">
        <v>5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</row>
    <row r="2" spans="1:36" x14ac:dyDescent="0.2">
      <c r="A2">
        <v>1</v>
      </c>
      <c r="B2" t="s">
        <v>237</v>
      </c>
      <c r="C2" s="16">
        <v>2</v>
      </c>
      <c r="D2">
        <v>79.268826867592495</v>
      </c>
      <c r="E2">
        <v>93.852701137765393</v>
      </c>
      <c r="F2">
        <v>97.159514288307193</v>
      </c>
      <c r="G2">
        <v>46.809408664305302</v>
      </c>
      <c r="H2">
        <v>92.876294615605701</v>
      </c>
      <c r="I2">
        <v>89.058245025001696</v>
      </c>
      <c r="J2">
        <v>85.503314851605694</v>
      </c>
      <c r="L2" t="s">
        <v>228</v>
      </c>
      <c r="M2" s="186" t="s">
        <v>273</v>
      </c>
      <c r="N2" s="186"/>
      <c r="O2" s="186"/>
      <c r="P2" s="186"/>
      <c r="Q2" s="186"/>
      <c r="Y2" s="186" t="s">
        <v>273</v>
      </c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77"/>
    </row>
    <row r="3" spans="1:36" ht="23.25" x14ac:dyDescent="0.2">
      <c r="A3">
        <v>2</v>
      </c>
      <c r="B3" t="s">
        <v>7</v>
      </c>
      <c r="C3" s="16">
        <v>4</v>
      </c>
      <c r="D3">
        <v>78.4669775481822</v>
      </c>
      <c r="E3">
        <v>35.596146612579602</v>
      </c>
      <c r="F3">
        <v>94.484077792966104</v>
      </c>
      <c r="G3">
        <v>84.586085987383299</v>
      </c>
      <c r="H3">
        <v>90.352599808406893</v>
      </c>
      <c r="I3">
        <v>90.186342614728304</v>
      </c>
      <c r="J3">
        <v>90.109882713231897</v>
      </c>
      <c r="M3" s="78" t="s">
        <v>272</v>
      </c>
      <c r="N3" s="78"/>
      <c r="O3" s="78"/>
      <c r="P3" s="79" t="s">
        <v>274</v>
      </c>
      <c r="Q3" s="80" t="s">
        <v>280</v>
      </c>
      <c r="R3" s="77"/>
      <c r="Y3" s="78" t="s">
        <v>272</v>
      </c>
      <c r="Z3" s="78"/>
      <c r="AA3" s="78"/>
      <c r="AB3" s="79" t="s">
        <v>280</v>
      </c>
      <c r="AC3" s="159" t="s">
        <v>306</v>
      </c>
      <c r="AD3" s="159" t="s">
        <v>304</v>
      </c>
      <c r="AE3" s="159" t="s">
        <v>307</v>
      </c>
      <c r="AF3" s="159" t="s">
        <v>308</v>
      </c>
      <c r="AG3" s="159" t="s">
        <v>309</v>
      </c>
      <c r="AH3" s="159" t="s">
        <v>310</v>
      </c>
      <c r="AI3" s="80" t="s">
        <v>311</v>
      </c>
      <c r="AJ3" s="77"/>
    </row>
    <row r="4" spans="1:36" ht="22.5" x14ac:dyDescent="0.2">
      <c r="A4">
        <v>3</v>
      </c>
      <c r="B4" t="s">
        <v>12</v>
      </c>
      <c r="C4" s="16">
        <v>3</v>
      </c>
      <c r="D4">
        <v>61.212721434789998</v>
      </c>
      <c r="E4">
        <v>12.8233439134787</v>
      </c>
      <c r="F4">
        <v>93.985255281050499</v>
      </c>
      <c r="G4">
        <v>84.220035990257898</v>
      </c>
      <c r="H4">
        <v>7.8804410323477496</v>
      </c>
      <c r="I4">
        <v>88.925554556067596</v>
      </c>
      <c r="J4">
        <v>89.7801073633279</v>
      </c>
      <c r="M4" s="81" t="s">
        <v>276</v>
      </c>
      <c r="N4" s="81" t="s">
        <v>274</v>
      </c>
      <c r="O4" s="82" t="s">
        <v>277</v>
      </c>
      <c r="P4" s="83">
        <v>1</v>
      </c>
      <c r="Q4" s="84">
        <v>1.76410076847704E-2</v>
      </c>
      <c r="R4" s="77"/>
      <c r="Y4" s="81" t="s">
        <v>276</v>
      </c>
      <c r="Z4" s="81" t="s">
        <v>280</v>
      </c>
      <c r="AA4" s="82" t="s">
        <v>277</v>
      </c>
      <c r="AB4" s="83">
        <v>1</v>
      </c>
      <c r="AC4" s="160">
        <v>0.21979887590139122</v>
      </c>
      <c r="AD4" s="161" t="s">
        <v>337</v>
      </c>
      <c r="AE4" s="161" t="s">
        <v>338</v>
      </c>
      <c r="AF4" s="161" t="s">
        <v>339</v>
      </c>
      <c r="AG4" s="160">
        <v>0.21406218179932085</v>
      </c>
      <c r="AH4" s="160">
        <v>5.1455183483593667E-2</v>
      </c>
      <c r="AI4" s="162" t="s">
        <v>340</v>
      </c>
      <c r="AJ4" s="77"/>
    </row>
    <row r="5" spans="1:36" ht="22.5" x14ac:dyDescent="0.2">
      <c r="A5">
        <v>4</v>
      </c>
      <c r="B5" t="s">
        <v>238</v>
      </c>
      <c r="C5" s="16">
        <v>0</v>
      </c>
      <c r="D5">
        <v>91.267428490699004</v>
      </c>
      <c r="E5">
        <v>94.8697784076967</v>
      </c>
      <c r="F5">
        <v>97.006502251095796</v>
      </c>
      <c r="G5">
        <v>84.396618866546007</v>
      </c>
      <c r="H5">
        <v>93.298374355723098</v>
      </c>
      <c r="I5">
        <v>91.309649228716594</v>
      </c>
      <c r="J5">
        <v>89.736091379526002</v>
      </c>
      <c r="M5" s="85"/>
      <c r="N5" s="85"/>
      <c r="O5" s="85" t="s">
        <v>278</v>
      </c>
      <c r="P5" s="86"/>
      <c r="Q5" s="87">
        <v>0.87896682368084833</v>
      </c>
      <c r="R5" s="77"/>
      <c r="Y5" s="85"/>
      <c r="Z5" s="85"/>
      <c r="AA5" s="85" t="s">
        <v>278</v>
      </c>
      <c r="AB5" s="86"/>
      <c r="AC5" s="163">
        <v>5.4764471496912027E-2</v>
      </c>
      <c r="AD5" s="163">
        <v>1.610351726199984E-2</v>
      </c>
      <c r="AE5" s="163">
        <v>1.0892759483567933E-3</v>
      </c>
      <c r="AF5" s="163">
        <v>7.8298552255367613E-3</v>
      </c>
      <c r="AG5" s="163">
        <v>6.1567636051102971E-2</v>
      </c>
      <c r="AH5" s="163">
        <v>0.65673402575147966</v>
      </c>
      <c r="AI5" s="87">
        <v>1.9081822835172176E-2</v>
      </c>
      <c r="AJ5" s="77"/>
    </row>
    <row r="6" spans="1:36" x14ac:dyDescent="0.2">
      <c r="A6">
        <v>5</v>
      </c>
      <c r="B6" t="s">
        <v>239</v>
      </c>
      <c r="C6" s="16">
        <v>2</v>
      </c>
      <c r="D6">
        <v>85.756680691366597</v>
      </c>
      <c r="E6">
        <v>75.425800374377403</v>
      </c>
      <c r="F6">
        <v>96.259435478419604</v>
      </c>
      <c r="G6">
        <v>84.899653835669994</v>
      </c>
      <c r="H6">
        <v>82.729740924868196</v>
      </c>
      <c r="I6">
        <v>90.806339900981001</v>
      </c>
      <c r="J6">
        <v>89.730676517365097</v>
      </c>
      <c r="M6" s="85"/>
      <c r="N6" s="88"/>
      <c r="O6" s="88" t="s">
        <v>279</v>
      </c>
      <c r="P6" s="89">
        <v>77</v>
      </c>
      <c r="Q6" s="90">
        <v>77</v>
      </c>
      <c r="R6" s="77"/>
      <c r="Y6" s="85"/>
      <c r="Z6" s="88"/>
      <c r="AA6" s="88" t="s">
        <v>279</v>
      </c>
      <c r="AB6" s="89">
        <v>77</v>
      </c>
      <c r="AC6" s="164">
        <v>77</v>
      </c>
      <c r="AD6" s="164">
        <v>77</v>
      </c>
      <c r="AE6" s="164">
        <v>77</v>
      </c>
      <c r="AF6" s="164">
        <v>77</v>
      </c>
      <c r="AG6" s="164">
        <v>77</v>
      </c>
      <c r="AH6" s="164">
        <v>77</v>
      </c>
      <c r="AI6" s="90">
        <v>77</v>
      </c>
      <c r="AJ6" s="77"/>
    </row>
    <row r="7" spans="1:36" x14ac:dyDescent="0.2">
      <c r="A7">
        <v>6</v>
      </c>
      <c r="B7" t="s">
        <v>21</v>
      </c>
      <c r="C7" s="16">
        <v>1</v>
      </c>
      <c r="D7">
        <v>85.939372480562795</v>
      </c>
      <c r="E7">
        <v>92.455462607355102</v>
      </c>
      <c r="F7">
        <v>95.949454977402297</v>
      </c>
      <c r="G7">
        <v>72.074289349433798</v>
      </c>
      <c r="H7">
        <v>89.152911184238704</v>
      </c>
      <c r="I7">
        <v>89.300833658915494</v>
      </c>
      <c r="J7">
        <v>87.541372756357205</v>
      </c>
      <c r="M7" s="85"/>
      <c r="N7" s="88" t="s">
        <v>280</v>
      </c>
      <c r="O7" s="85" t="s">
        <v>277</v>
      </c>
      <c r="P7" s="91">
        <v>1.76410076847704E-2</v>
      </c>
      <c r="Q7" s="87">
        <v>1</v>
      </c>
      <c r="R7" s="77"/>
      <c r="Y7" s="85"/>
      <c r="Z7" s="88" t="s">
        <v>306</v>
      </c>
      <c r="AA7" s="85" t="s">
        <v>277</v>
      </c>
      <c r="AB7" s="91">
        <v>0.21979887590139122</v>
      </c>
      <c r="AC7" s="163">
        <v>1</v>
      </c>
      <c r="AD7" s="165" t="s">
        <v>312</v>
      </c>
      <c r="AE7" s="165" t="s">
        <v>313</v>
      </c>
      <c r="AF7" s="165" t="s">
        <v>314</v>
      </c>
      <c r="AG7" s="165" t="s">
        <v>315</v>
      </c>
      <c r="AH7" s="165" t="s">
        <v>316</v>
      </c>
      <c r="AI7" s="92" t="s">
        <v>317</v>
      </c>
      <c r="AJ7" s="77"/>
    </row>
    <row r="8" spans="1:36" ht="22.5" x14ac:dyDescent="0.2">
      <c r="A8">
        <v>7</v>
      </c>
      <c r="B8" t="s">
        <v>25</v>
      </c>
      <c r="C8" s="16">
        <v>2</v>
      </c>
      <c r="D8">
        <v>84.4349415605556</v>
      </c>
      <c r="E8">
        <v>87.4889206540918</v>
      </c>
      <c r="F8">
        <v>79.335990880240999</v>
      </c>
      <c r="G8">
        <v>80.322929524890597</v>
      </c>
      <c r="H8">
        <v>90.436157111042306</v>
      </c>
      <c r="I8">
        <v>88.028218550933602</v>
      </c>
      <c r="J8">
        <v>90.740539176606404</v>
      </c>
      <c r="M8" s="85"/>
      <c r="N8" s="85"/>
      <c r="O8" s="85" t="s">
        <v>278</v>
      </c>
      <c r="P8" s="91">
        <v>0.87896682368084833</v>
      </c>
      <c r="Q8" s="92"/>
      <c r="R8" s="77"/>
      <c r="Y8" s="85"/>
      <c r="Z8" s="85"/>
      <c r="AA8" s="85" t="s">
        <v>278</v>
      </c>
      <c r="AB8" s="91">
        <v>5.4764471496912027E-2</v>
      </c>
      <c r="AC8" s="165"/>
      <c r="AD8" s="163">
        <v>5.256078355287453E-17</v>
      </c>
      <c r="AE8" s="163">
        <v>8.8664415111159883E-6</v>
      </c>
      <c r="AF8" s="163">
        <v>1.2910095563925219E-4</v>
      </c>
      <c r="AG8" s="163">
        <v>2.8929216621161722E-8</v>
      </c>
      <c r="AH8" s="163">
        <v>1.9042238321814395E-4</v>
      </c>
      <c r="AI8" s="87">
        <v>5.071081513223241E-7</v>
      </c>
      <c r="AJ8" s="77"/>
    </row>
    <row r="9" spans="1:36" x14ac:dyDescent="0.2">
      <c r="A9">
        <v>8</v>
      </c>
      <c r="B9" t="s">
        <v>26</v>
      </c>
      <c r="C9" s="16">
        <v>0</v>
      </c>
      <c r="D9">
        <v>74.763839124101395</v>
      </c>
      <c r="E9">
        <v>92.755383348984907</v>
      </c>
      <c r="F9">
        <v>93.423546408026596</v>
      </c>
      <c r="G9">
        <v>35.096191636929099</v>
      </c>
      <c r="H9">
        <v>90.550089692633705</v>
      </c>
      <c r="I9">
        <v>90.462978607157496</v>
      </c>
      <c r="J9">
        <v>88.426117762513201</v>
      </c>
      <c r="M9" s="93"/>
      <c r="N9" s="93"/>
      <c r="O9" s="93" t="s">
        <v>279</v>
      </c>
      <c r="P9" s="94">
        <v>77</v>
      </c>
      <c r="Q9" s="95">
        <v>77</v>
      </c>
      <c r="R9" s="77"/>
      <c r="Y9" s="85"/>
      <c r="Z9" s="88"/>
      <c r="AA9" s="88" t="s">
        <v>279</v>
      </c>
      <c r="AB9" s="89">
        <v>77</v>
      </c>
      <c r="AC9" s="164">
        <v>77</v>
      </c>
      <c r="AD9" s="164">
        <v>77</v>
      </c>
      <c r="AE9" s="164">
        <v>77</v>
      </c>
      <c r="AF9" s="164">
        <v>77</v>
      </c>
      <c r="AG9" s="164">
        <v>77</v>
      </c>
      <c r="AH9" s="164">
        <v>77</v>
      </c>
      <c r="AI9" s="90">
        <v>77</v>
      </c>
      <c r="AJ9" s="77"/>
    </row>
    <row r="10" spans="1:36" x14ac:dyDescent="0.2">
      <c r="A10">
        <v>9</v>
      </c>
      <c r="B10" t="s">
        <v>28</v>
      </c>
      <c r="C10" s="16">
        <v>2</v>
      </c>
      <c r="D10">
        <v>91.239598273280095</v>
      </c>
      <c r="E10">
        <v>93.456210566491293</v>
      </c>
      <c r="F10">
        <v>95.007422986775396</v>
      </c>
      <c r="G10">
        <v>86.875908077541993</v>
      </c>
      <c r="H10">
        <v>92.338937588351996</v>
      </c>
      <c r="I10">
        <v>91.300640512260401</v>
      </c>
      <c r="J10">
        <v>90.476139502556606</v>
      </c>
      <c r="R10" s="77"/>
      <c r="Y10" s="85"/>
      <c r="Z10" s="88" t="s">
        <v>304</v>
      </c>
      <c r="AA10" s="85" t="s">
        <v>277</v>
      </c>
      <c r="AB10" s="86" t="s">
        <v>337</v>
      </c>
      <c r="AC10" s="165" t="s">
        <v>312</v>
      </c>
      <c r="AD10" s="163">
        <v>1</v>
      </c>
      <c r="AE10" s="165" t="s">
        <v>318</v>
      </c>
      <c r="AF10" s="165" t="s">
        <v>319</v>
      </c>
      <c r="AG10" s="165" t="s">
        <v>320</v>
      </c>
      <c r="AH10" s="165" t="s">
        <v>321</v>
      </c>
      <c r="AI10" s="92" t="s">
        <v>322</v>
      </c>
      <c r="AJ10" s="77"/>
    </row>
    <row r="11" spans="1:36" ht="22.5" x14ac:dyDescent="0.2">
      <c r="A11">
        <v>10</v>
      </c>
      <c r="B11" t="s">
        <v>30</v>
      </c>
      <c r="C11" s="16">
        <v>3</v>
      </c>
      <c r="D11">
        <v>88.1012012636441</v>
      </c>
      <c r="E11">
        <v>70.060890205434802</v>
      </c>
      <c r="F11">
        <v>96.682815932860706</v>
      </c>
      <c r="G11">
        <v>91.514552802043795</v>
      </c>
      <c r="H11">
        <v>92.458691712336503</v>
      </c>
      <c r="I11">
        <v>90.0478785110476</v>
      </c>
      <c r="J11">
        <v>89.009327335903905</v>
      </c>
      <c r="L11" t="s">
        <v>229</v>
      </c>
      <c r="M11" s="186" t="s">
        <v>273</v>
      </c>
      <c r="N11" s="186"/>
      <c r="O11" s="186"/>
      <c r="P11" s="186"/>
      <c r="Q11" s="186"/>
      <c r="R11" s="140" t="s">
        <v>290</v>
      </c>
      <c r="S11" s="186" t="s">
        <v>273</v>
      </c>
      <c r="T11" s="186"/>
      <c r="U11" s="186"/>
      <c r="V11" s="186"/>
      <c r="W11" s="186"/>
      <c r="X11" s="77"/>
      <c r="Y11" s="85"/>
      <c r="Z11" s="85"/>
      <c r="AA11" s="85" t="s">
        <v>278</v>
      </c>
      <c r="AB11" s="91">
        <v>1.610351726199984E-2</v>
      </c>
      <c r="AC11" s="163">
        <v>5.256078355287453E-17</v>
      </c>
      <c r="AD11" s="165"/>
      <c r="AE11" s="163">
        <v>3.925007381938491E-13</v>
      </c>
      <c r="AF11" s="163">
        <v>3.3929121866115955E-19</v>
      </c>
      <c r="AG11" s="163">
        <v>5.3782685632811065E-13</v>
      </c>
      <c r="AH11" s="163">
        <v>4.8584503574516809E-7</v>
      </c>
      <c r="AI11" s="87">
        <v>4.2145017575477692E-11</v>
      </c>
      <c r="AJ11" s="77"/>
    </row>
    <row r="12" spans="1:36" ht="23.25" x14ac:dyDescent="0.2">
      <c r="A12">
        <v>11</v>
      </c>
      <c r="B12" t="s">
        <v>31</v>
      </c>
      <c r="C12" s="16">
        <v>1</v>
      </c>
      <c r="D12">
        <v>88.771922982144403</v>
      </c>
      <c r="E12">
        <v>91.489155703127295</v>
      </c>
      <c r="F12">
        <v>94.847864794144201</v>
      </c>
      <c r="G12">
        <v>82.647638351058802</v>
      </c>
      <c r="H12">
        <v>92.325348677464305</v>
      </c>
      <c r="I12">
        <v>88.452982230101</v>
      </c>
      <c r="J12">
        <v>83.032685446603793</v>
      </c>
      <c r="M12" s="78" t="s">
        <v>272</v>
      </c>
      <c r="N12" s="78"/>
      <c r="O12" s="78"/>
      <c r="P12" s="79" t="s">
        <v>280</v>
      </c>
      <c r="Q12" s="80" t="s">
        <v>284</v>
      </c>
      <c r="R12" s="77"/>
      <c r="S12" s="78" t="s">
        <v>272</v>
      </c>
      <c r="T12" s="78"/>
      <c r="U12" s="78"/>
      <c r="V12" s="79" t="s">
        <v>280</v>
      </c>
      <c r="W12" s="80" t="s">
        <v>291</v>
      </c>
      <c r="X12" s="77"/>
      <c r="Y12" s="85"/>
      <c r="Z12" s="88"/>
      <c r="AA12" s="88" t="s">
        <v>279</v>
      </c>
      <c r="AB12" s="89">
        <v>77</v>
      </c>
      <c r="AC12" s="164">
        <v>77</v>
      </c>
      <c r="AD12" s="164">
        <v>77</v>
      </c>
      <c r="AE12" s="164">
        <v>77</v>
      </c>
      <c r="AF12" s="164">
        <v>77</v>
      </c>
      <c r="AG12" s="164">
        <v>77</v>
      </c>
      <c r="AH12" s="164">
        <v>77</v>
      </c>
      <c r="AI12" s="90">
        <v>77</v>
      </c>
      <c r="AJ12" s="77"/>
    </row>
    <row r="13" spans="1:36" ht="22.5" x14ac:dyDescent="0.2">
      <c r="A13">
        <v>12</v>
      </c>
      <c r="B13" t="s">
        <v>240</v>
      </c>
      <c r="C13" s="16">
        <v>1</v>
      </c>
      <c r="D13">
        <v>87.695249273681597</v>
      </c>
      <c r="E13">
        <v>87.743255119550199</v>
      </c>
      <c r="F13">
        <v>93.238531075955507</v>
      </c>
      <c r="G13">
        <v>82.372036374149801</v>
      </c>
      <c r="H13">
        <v>90.548256835950596</v>
      </c>
      <c r="I13">
        <v>88.609648722180694</v>
      </c>
      <c r="J13">
        <v>87.457585903724905</v>
      </c>
      <c r="M13" s="81" t="s">
        <v>276</v>
      </c>
      <c r="N13" s="81" t="s">
        <v>280</v>
      </c>
      <c r="O13" s="82" t="s">
        <v>277</v>
      </c>
      <c r="P13" s="83">
        <v>1</v>
      </c>
      <c r="Q13" s="84">
        <v>-8.0017456231225748E-2</v>
      </c>
      <c r="R13" s="77"/>
      <c r="S13" s="81" t="s">
        <v>276</v>
      </c>
      <c r="T13" s="81" t="s">
        <v>280</v>
      </c>
      <c r="U13" s="82" t="s">
        <v>277</v>
      </c>
      <c r="V13" s="83">
        <v>1</v>
      </c>
      <c r="W13" s="84">
        <v>-0.1910884725548794</v>
      </c>
      <c r="X13" s="77"/>
      <c r="Y13" s="85"/>
      <c r="Z13" s="88" t="s">
        <v>307</v>
      </c>
      <c r="AA13" s="85" t="s">
        <v>277</v>
      </c>
      <c r="AB13" s="86" t="s">
        <v>338</v>
      </c>
      <c r="AC13" s="165" t="s">
        <v>313</v>
      </c>
      <c r="AD13" s="165" t="s">
        <v>318</v>
      </c>
      <c r="AE13" s="163">
        <v>1</v>
      </c>
      <c r="AF13" s="165" t="s">
        <v>323</v>
      </c>
      <c r="AG13" s="165" t="s">
        <v>324</v>
      </c>
      <c r="AH13" s="165" t="s">
        <v>325</v>
      </c>
      <c r="AI13" s="92" t="s">
        <v>326</v>
      </c>
      <c r="AJ13" s="77"/>
    </row>
    <row r="14" spans="1:36" ht="22.5" x14ac:dyDescent="0.2">
      <c r="A14">
        <v>13</v>
      </c>
      <c r="B14" t="s">
        <v>36</v>
      </c>
      <c r="C14" s="16">
        <v>1</v>
      </c>
      <c r="D14">
        <v>87.348267536018795</v>
      </c>
      <c r="E14">
        <v>86.392235077705294</v>
      </c>
      <c r="F14">
        <v>94.443965510144906</v>
      </c>
      <c r="G14">
        <v>88.502098417293993</v>
      </c>
      <c r="H14">
        <v>89.107292302643202</v>
      </c>
      <c r="I14">
        <v>61.891251420074298</v>
      </c>
      <c r="J14">
        <v>88.299469218112804</v>
      </c>
      <c r="M14" s="85"/>
      <c r="N14" s="85"/>
      <c r="O14" s="85" t="s">
        <v>278</v>
      </c>
      <c r="P14" s="86"/>
      <c r="Q14" s="87">
        <v>0.48907791801305134</v>
      </c>
      <c r="R14" s="77"/>
      <c r="S14" s="85"/>
      <c r="T14" s="85"/>
      <c r="U14" s="85" t="s">
        <v>278</v>
      </c>
      <c r="V14" s="86"/>
      <c r="W14" s="87">
        <v>9.5963233847019616E-2</v>
      </c>
      <c r="X14" s="77"/>
      <c r="Y14" s="85"/>
      <c r="Z14" s="85"/>
      <c r="AA14" s="85" t="s">
        <v>278</v>
      </c>
      <c r="AB14" s="91">
        <v>1.0892759483567933E-3</v>
      </c>
      <c r="AC14" s="163">
        <v>8.8664415111159883E-6</v>
      </c>
      <c r="AD14" s="163">
        <v>3.925007381938491E-13</v>
      </c>
      <c r="AE14" s="165"/>
      <c r="AF14" s="163">
        <v>3.1436150846655232E-9</v>
      </c>
      <c r="AG14" s="163">
        <v>1.1273036491354465E-7</v>
      </c>
      <c r="AH14" s="163">
        <v>7.3889268198417234E-5</v>
      </c>
      <c r="AI14" s="87">
        <v>4.4513424183973141E-7</v>
      </c>
      <c r="AJ14" s="77"/>
    </row>
    <row r="15" spans="1:36" x14ac:dyDescent="0.2">
      <c r="A15">
        <v>14</v>
      </c>
      <c r="B15" t="s">
        <v>241</v>
      </c>
      <c r="C15" s="16">
        <v>1</v>
      </c>
      <c r="D15">
        <v>91.084889031050906</v>
      </c>
      <c r="E15">
        <v>94.358681507194106</v>
      </c>
      <c r="F15">
        <v>94.699440388699003</v>
      </c>
      <c r="G15">
        <v>87.053999961196297</v>
      </c>
      <c r="H15">
        <v>93.065774025997698</v>
      </c>
      <c r="I15">
        <v>89.557752911477294</v>
      </c>
      <c r="J15">
        <v>86.404894550039501</v>
      </c>
      <c r="M15" s="85"/>
      <c r="N15" s="88"/>
      <c r="O15" s="88" t="s">
        <v>279</v>
      </c>
      <c r="P15" s="89">
        <v>77</v>
      </c>
      <c r="Q15" s="90">
        <v>77</v>
      </c>
      <c r="R15" s="77"/>
      <c r="S15" s="85"/>
      <c r="T15" s="88"/>
      <c r="U15" s="88" t="s">
        <v>279</v>
      </c>
      <c r="V15" s="89">
        <v>77</v>
      </c>
      <c r="W15" s="90">
        <v>77</v>
      </c>
      <c r="X15" s="77"/>
      <c r="Y15" s="85"/>
      <c r="Z15" s="88"/>
      <c r="AA15" s="88" t="s">
        <v>279</v>
      </c>
      <c r="AB15" s="89">
        <v>77</v>
      </c>
      <c r="AC15" s="164">
        <v>77</v>
      </c>
      <c r="AD15" s="164">
        <v>77</v>
      </c>
      <c r="AE15" s="164">
        <v>77</v>
      </c>
      <c r="AF15" s="164">
        <v>77</v>
      </c>
      <c r="AG15" s="164">
        <v>77</v>
      </c>
      <c r="AH15" s="164">
        <v>77</v>
      </c>
      <c r="AI15" s="90">
        <v>77</v>
      </c>
      <c r="AJ15" s="77"/>
    </row>
    <row r="16" spans="1:36" ht="22.5" x14ac:dyDescent="0.2">
      <c r="A16">
        <v>15</v>
      </c>
      <c r="B16" t="s">
        <v>242</v>
      </c>
      <c r="C16" s="16">
        <v>2</v>
      </c>
      <c r="D16">
        <v>88.231436648787806</v>
      </c>
      <c r="E16">
        <v>92.680372084702398</v>
      </c>
      <c r="F16">
        <v>93.767554936744702</v>
      </c>
      <c r="G16">
        <v>81.3204759771575</v>
      </c>
      <c r="H16">
        <v>93.189114552947004</v>
      </c>
      <c r="I16">
        <v>79.744221978553995</v>
      </c>
      <c r="J16">
        <v>87.820328266900304</v>
      </c>
      <c r="M16" s="85"/>
      <c r="N16" s="88" t="s">
        <v>284</v>
      </c>
      <c r="O16" s="85" t="s">
        <v>277</v>
      </c>
      <c r="P16" s="91">
        <v>-8.0017456231225748E-2</v>
      </c>
      <c r="Q16" s="87">
        <v>1</v>
      </c>
      <c r="R16" s="77"/>
      <c r="S16" s="85"/>
      <c r="T16" s="88" t="s">
        <v>291</v>
      </c>
      <c r="U16" s="85" t="s">
        <v>277</v>
      </c>
      <c r="V16" s="91">
        <v>-0.1910884725548794</v>
      </c>
      <c r="W16" s="87">
        <v>1</v>
      </c>
      <c r="X16" s="77"/>
      <c r="Y16" s="85"/>
      <c r="Z16" s="88" t="s">
        <v>308</v>
      </c>
      <c r="AA16" s="85" t="s">
        <v>277</v>
      </c>
      <c r="AB16" s="86" t="s">
        <v>339</v>
      </c>
      <c r="AC16" s="165" t="s">
        <v>314</v>
      </c>
      <c r="AD16" s="165" t="s">
        <v>319</v>
      </c>
      <c r="AE16" s="165" t="s">
        <v>323</v>
      </c>
      <c r="AF16" s="163">
        <v>1</v>
      </c>
      <c r="AG16" s="165" t="s">
        <v>327</v>
      </c>
      <c r="AH16" s="165" t="s">
        <v>328</v>
      </c>
      <c r="AI16" s="92" t="s">
        <v>329</v>
      </c>
      <c r="AJ16" s="77"/>
    </row>
    <row r="17" spans="1:36" ht="22.5" x14ac:dyDescent="0.2">
      <c r="A17">
        <v>16</v>
      </c>
      <c r="B17" t="s">
        <v>243</v>
      </c>
      <c r="C17" s="16">
        <v>2</v>
      </c>
      <c r="D17">
        <v>85.276475964999804</v>
      </c>
      <c r="E17">
        <v>84.816385490786601</v>
      </c>
      <c r="F17">
        <v>91.869885585981706</v>
      </c>
      <c r="G17">
        <v>89.256907007135595</v>
      </c>
      <c r="H17">
        <v>68.197227096762504</v>
      </c>
      <c r="I17">
        <v>85.234098529536595</v>
      </c>
      <c r="J17">
        <v>87.200109243677701</v>
      </c>
      <c r="M17" s="85"/>
      <c r="N17" s="85"/>
      <c r="O17" s="85" t="s">
        <v>278</v>
      </c>
      <c r="P17" s="91">
        <v>0.48907791801305134</v>
      </c>
      <c r="Q17" s="92"/>
      <c r="R17" s="77"/>
      <c r="S17" s="85"/>
      <c r="T17" s="85"/>
      <c r="U17" s="85" t="s">
        <v>278</v>
      </c>
      <c r="V17" s="91">
        <v>9.5963233847019616E-2</v>
      </c>
      <c r="W17" s="92"/>
      <c r="X17" s="77"/>
      <c r="Y17" s="85"/>
      <c r="Z17" s="85"/>
      <c r="AA17" s="85" t="s">
        <v>278</v>
      </c>
      <c r="AB17" s="91">
        <v>7.8298552255367613E-3</v>
      </c>
      <c r="AC17" s="163">
        <v>1.2910095563925219E-4</v>
      </c>
      <c r="AD17" s="163">
        <v>3.3929121866115955E-19</v>
      </c>
      <c r="AE17" s="163">
        <v>3.1436150846655232E-9</v>
      </c>
      <c r="AF17" s="165"/>
      <c r="AG17" s="163">
        <v>1.6627456619938233E-7</v>
      </c>
      <c r="AH17" s="163">
        <v>2.4539914149961952E-4</v>
      </c>
      <c r="AI17" s="87">
        <v>3.8155051953119602E-6</v>
      </c>
      <c r="AJ17" s="77"/>
    </row>
    <row r="18" spans="1:36" x14ac:dyDescent="0.2">
      <c r="A18">
        <v>17</v>
      </c>
      <c r="B18" t="s">
        <v>43</v>
      </c>
      <c r="C18" s="16">
        <v>2</v>
      </c>
      <c r="D18">
        <v>82.628600149540304</v>
      </c>
      <c r="E18">
        <v>95.188656949753394</v>
      </c>
      <c r="F18">
        <v>96.252452083797294</v>
      </c>
      <c r="G18">
        <v>56.682381447738003</v>
      </c>
      <c r="H18">
        <v>91.775393163632003</v>
      </c>
      <c r="I18">
        <v>90.162622330196697</v>
      </c>
      <c r="J18">
        <v>90.762110122655798</v>
      </c>
      <c r="M18" s="93"/>
      <c r="N18" s="93"/>
      <c r="O18" s="93" t="s">
        <v>279</v>
      </c>
      <c r="P18" s="94">
        <v>77</v>
      </c>
      <c r="Q18" s="95">
        <v>77</v>
      </c>
      <c r="R18" s="77"/>
      <c r="S18" s="93"/>
      <c r="T18" s="93"/>
      <c r="U18" s="93" t="s">
        <v>279</v>
      </c>
      <c r="V18" s="94">
        <v>77</v>
      </c>
      <c r="W18" s="95">
        <v>77</v>
      </c>
      <c r="X18" s="77"/>
      <c r="Y18" s="85"/>
      <c r="Z18" s="88"/>
      <c r="AA18" s="88" t="s">
        <v>279</v>
      </c>
      <c r="AB18" s="89">
        <v>77</v>
      </c>
      <c r="AC18" s="164">
        <v>77</v>
      </c>
      <c r="AD18" s="164">
        <v>77</v>
      </c>
      <c r="AE18" s="164">
        <v>77</v>
      </c>
      <c r="AF18" s="164">
        <v>77</v>
      </c>
      <c r="AG18" s="164">
        <v>77</v>
      </c>
      <c r="AH18" s="164">
        <v>77</v>
      </c>
      <c r="AI18" s="90">
        <v>77</v>
      </c>
      <c r="AJ18" s="77"/>
    </row>
    <row r="19" spans="1:36" x14ac:dyDescent="0.2">
      <c r="A19">
        <v>18</v>
      </c>
      <c r="B19" t="s">
        <v>44</v>
      </c>
      <c r="C19" s="16">
        <v>3</v>
      </c>
      <c r="D19">
        <v>84.590875435088407</v>
      </c>
      <c r="E19">
        <v>93.839629611097294</v>
      </c>
      <c r="F19">
        <v>94.6170761592048</v>
      </c>
      <c r="G19">
        <v>72.066956764262798</v>
      </c>
      <c r="H19">
        <v>83.492056493389896</v>
      </c>
      <c r="I19">
        <v>84.656318067341203</v>
      </c>
      <c r="J19">
        <v>85.418865635867405</v>
      </c>
      <c r="Y19" s="85"/>
      <c r="Z19" s="88" t="s">
        <v>309</v>
      </c>
      <c r="AA19" s="85" t="s">
        <v>277</v>
      </c>
      <c r="AB19" s="91">
        <v>0.21406218179932085</v>
      </c>
      <c r="AC19" s="165" t="s">
        <v>315</v>
      </c>
      <c r="AD19" s="165" t="s">
        <v>320</v>
      </c>
      <c r="AE19" s="165" t="s">
        <v>324</v>
      </c>
      <c r="AF19" s="165" t="s">
        <v>327</v>
      </c>
      <c r="AG19" s="163">
        <v>1</v>
      </c>
      <c r="AH19" s="165" t="s">
        <v>330</v>
      </c>
      <c r="AI19" s="92" t="s">
        <v>324</v>
      </c>
      <c r="AJ19" s="77"/>
    </row>
    <row r="20" spans="1:36" ht="22.5" x14ac:dyDescent="0.2">
      <c r="A20">
        <v>19</v>
      </c>
      <c r="B20" t="s">
        <v>244</v>
      </c>
      <c r="C20" s="16">
        <v>2</v>
      </c>
      <c r="D20">
        <v>88.734635158209599</v>
      </c>
      <c r="E20">
        <v>83.928655271104503</v>
      </c>
      <c r="F20">
        <v>95.344648748393098</v>
      </c>
      <c r="G20">
        <v>89.452674681872907</v>
      </c>
      <c r="H20">
        <v>89.551027140680404</v>
      </c>
      <c r="I20">
        <v>88.456713257458702</v>
      </c>
      <c r="J20">
        <v>79.696858457822998</v>
      </c>
      <c r="L20" t="s">
        <v>230</v>
      </c>
      <c r="M20" s="186" t="s">
        <v>273</v>
      </c>
      <c r="N20" s="186"/>
      <c r="O20" s="186"/>
      <c r="P20" s="186"/>
      <c r="Q20" s="186"/>
      <c r="R20" s="140" t="s">
        <v>292</v>
      </c>
      <c r="S20" s="186" t="s">
        <v>273</v>
      </c>
      <c r="T20" s="186"/>
      <c r="U20" s="186"/>
      <c r="V20" s="186"/>
      <c r="W20" s="186"/>
      <c r="X20" s="77"/>
      <c r="Y20" s="85"/>
      <c r="Z20" s="85"/>
      <c r="AA20" s="85" t="s">
        <v>278</v>
      </c>
      <c r="AB20" s="91">
        <v>6.1567636051102971E-2</v>
      </c>
      <c r="AC20" s="163">
        <v>2.8929216621161722E-8</v>
      </c>
      <c r="AD20" s="163">
        <v>5.3782685632811065E-13</v>
      </c>
      <c r="AE20" s="163">
        <v>1.1273036491354465E-7</v>
      </c>
      <c r="AF20" s="163">
        <v>1.6627456619938233E-7</v>
      </c>
      <c r="AG20" s="165"/>
      <c r="AH20" s="163">
        <v>7.0434844377559678E-7</v>
      </c>
      <c r="AI20" s="87">
        <v>1.1106137915508291E-7</v>
      </c>
      <c r="AJ20" s="77"/>
    </row>
    <row r="21" spans="1:36" ht="23.25" x14ac:dyDescent="0.2">
      <c r="A21">
        <v>20</v>
      </c>
      <c r="B21" t="s">
        <v>245</v>
      </c>
      <c r="C21" s="16">
        <v>0</v>
      </c>
      <c r="D21">
        <v>88.372801606759694</v>
      </c>
      <c r="E21">
        <v>93.981414439232196</v>
      </c>
      <c r="F21">
        <v>76.117945799176297</v>
      </c>
      <c r="G21">
        <v>90.115414814882598</v>
      </c>
      <c r="H21">
        <v>91.863532270029097</v>
      </c>
      <c r="I21">
        <v>91.41766009314</v>
      </c>
      <c r="J21">
        <v>89.099343561645298</v>
      </c>
      <c r="M21" s="78" t="s">
        <v>272</v>
      </c>
      <c r="N21" s="78"/>
      <c r="O21" s="78"/>
      <c r="P21" s="79" t="s">
        <v>280</v>
      </c>
      <c r="Q21" s="80" t="s">
        <v>285</v>
      </c>
      <c r="R21" s="77"/>
      <c r="S21" s="78" t="s">
        <v>272</v>
      </c>
      <c r="T21" s="78"/>
      <c r="U21" s="78"/>
      <c r="V21" s="79" t="s">
        <v>280</v>
      </c>
      <c r="W21" s="80" t="s">
        <v>293</v>
      </c>
      <c r="X21" s="77"/>
      <c r="Y21" s="85"/>
      <c r="Z21" s="88"/>
      <c r="AA21" s="88" t="s">
        <v>279</v>
      </c>
      <c r="AB21" s="89">
        <v>77</v>
      </c>
      <c r="AC21" s="164">
        <v>77</v>
      </c>
      <c r="AD21" s="164">
        <v>77</v>
      </c>
      <c r="AE21" s="164">
        <v>77</v>
      </c>
      <c r="AF21" s="164">
        <v>77</v>
      </c>
      <c r="AG21" s="164">
        <v>77</v>
      </c>
      <c r="AH21" s="164">
        <v>77</v>
      </c>
      <c r="AI21" s="90">
        <v>77</v>
      </c>
      <c r="AJ21" s="77"/>
    </row>
    <row r="22" spans="1:36" ht="22.5" x14ac:dyDescent="0.2">
      <c r="A22">
        <v>21</v>
      </c>
      <c r="B22" t="s">
        <v>50</v>
      </c>
      <c r="C22" s="16">
        <v>5</v>
      </c>
      <c r="D22">
        <v>90.708623630838702</v>
      </c>
      <c r="E22">
        <v>93.588538702117106</v>
      </c>
      <c r="F22">
        <v>96.261004681405794</v>
      </c>
      <c r="G22">
        <v>87.394969799724507</v>
      </c>
      <c r="H22">
        <v>88.259880044703394</v>
      </c>
      <c r="I22">
        <v>89.749611624667196</v>
      </c>
      <c r="J22">
        <v>87.333615142149796</v>
      </c>
      <c r="M22" s="81" t="s">
        <v>276</v>
      </c>
      <c r="N22" s="81" t="s">
        <v>280</v>
      </c>
      <c r="O22" s="82" t="s">
        <v>277</v>
      </c>
      <c r="P22" s="83">
        <v>1</v>
      </c>
      <c r="Q22" s="84">
        <v>0.18521711427200924</v>
      </c>
      <c r="R22" s="77"/>
      <c r="S22" s="81" t="s">
        <v>276</v>
      </c>
      <c r="T22" s="81" t="s">
        <v>280</v>
      </c>
      <c r="U22" s="82" t="s">
        <v>277</v>
      </c>
      <c r="V22" s="83">
        <v>1</v>
      </c>
      <c r="W22" s="84">
        <v>-0.1872101441478459</v>
      </c>
      <c r="X22" s="77"/>
      <c r="Y22" s="85"/>
      <c r="Z22" s="88" t="s">
        <v>310</v>
      </c>
      <c r="AA22" s="85" t="s">
        <v>277</v>
      </c>
      <c r="AB22" s="91">
        <v>5.1455183483593667E-2</v>
      </c>
      <c r="AC22" s="165" t="s">
        <v>316</v>
      </c>
      <c r="AD22" s="165" t="s">
        <v>321</v>
      </c>
      <c r="AE22" s="165" t="s">
        <v>325</v>
      </c>
      <c r="AF22" s="165" t="s">
        <v>328</v>
      </c>
      <c r="AG22" s="165" t="s">
        <v>330</v>
      </c>
      <c r="AH22" s="163">
        <v>1</v>
      </c>
      <c r="AI22" s="92" t="s">
        <v>331</v>
      </c>
      <c r="AJ22" s="77"/>
    </row>
    <row r="23" spans="1:36" ht="22.5" x14ac:dyDescent="0.2">
      <c r="A23">
        <v>22</v>
      </c>
      <c r="B23" t="s">
        <v>246</v>
      </c>
      <c r="C23" s="16">
        <v>1</v>
      </c>
      <c r="D23">
        <v>82.510699819436795</v>
      </c>
      <c r="E23">
        <v>68.999915650983098</v>
      </c>
      <c r="F23">
        <v>87.216107779726897</v>
      </c>
      <c r="G23">
        <v>85.985619995628795</v>
      </c>
      <c r="H23">
        <v>83.160713617316503</v>
      </c>
      <c r="I23">
        <v>87.253285170403302</v>
      </c>
      <c r="J23">
        <v>86.049409389712807</v>
      </c>
      <c r="M23" s="85"/>
      <c r="N23" s="85"/>
      <c r="O23" s="85" t="s">
        <v>278</v>
      </c>
      <c r="P23" s="86"/>
      <c r="Q23" s="87">
        <v>0.10681469314011205</v>
      </c>
      <c r="R23" s="77"/>
      <c r="S23" s="85"/>
      <c r="T23" s="85"/>
      <c r="U23" s="85" t="s">
        <v>278</v>
      </c>
      <c r="V23" s="86"/>
      <c r="W23" s="87">
        <v>0.10302920782754474</v>
      </c>
      <c r="X23" s="77"/>
      <c r="Y23" s="85"/>
      <c r="Z23" s="85"/>
      <c r="AA23" s="85" t="s">
        <v>278</v>
      </c>
      <c r="AB23" s="91">
        <v>0.65673402575147966</v>
      </c>
      <c r="AC23" s="163">
        <v>1.9042238321814395E-4</v>
      </c>
      <c r="AD23" s="163">
        <v>4.8584503574516809E-7</v>
      </c>
      <c r="AE23" s="163">
        <v>7.3889268198417234E-5</v>
      </c>
      <c r="AF23" s="163">
        <v>2.4539914149961952E-4</v>
      </c>
      <c r="AG23" s="163">
        <v>7.0434844377559678E-7</v>
      </c>
      <c r="AH23" s="165"/>
      <c r="AI23" s="87">
        <v>3.4082812541587263E-9</v>
      </c>
      <c r="AJ23" s="77"/>
    </row>
    <row r="24" spans="1:36" x14ac:dyDescent="0.2">
      <c r="A24">
        <v>23</v>
      </c>
      <c r="B24" t="s">
        <v>247</v>
      </c>
      <c r="C24" s="16">
        <v>4</v>
      </c>
      <c r="D24">
        <v>90.487129857023405</v>
      </c>
      <c r="E24">
        <v>87.514719556445598</v>
      </c>
      <c r="F24">
        <v>92.401628585063605</v>
      </c>
      <c r="G24">
        <v>90.412415080792101</v>
      </c>
      <c r="H24">
        <v>93.211183111190905</v>
      </c>
      <c r="I24">
        <v>89.109888748699305</v>
      </c>
      <c r="J24">
        <v>89.536221088705105</v>
      </c>
      <c r="M24" s="85"/>
      <c r="N24" s="88"/>
      <c r="O24" s="88" t="s">
        <v>279</v>
      </c>
      <c r="P24" s="89">
        <v>77</v>
      </c>
      <c r="Q24" s="90">
        <v>77</v>
      </c>
      <c r="R24" s="77"/>
      <c r="S24" s="85"/>
      <c r="T24" s="88"/>
      <c r="U24" s="88" t="s">
        <v>279</v>
      </c>
      <c r="V24" s="89">
        <v>77</v>
      </c>
      <c r="W24" s="90">
        <v>77</v>
      </c>
      <c r="X24" s="77"/>
      <c r="Y24" s="85"/>
      <c r="Z24" s="88"/>
      <c r="AA24" s="88" t="s">
        <v>279</v>
      </c>
      <c r="AB24" s="89">
        <v>77</v>
      </c>
      <c r="AC24" s="164">
        <v>77</v>
      </c>
      <c r="AD24" s="164">
        <v>77</v>
      </c>
      <c r="AE24" s="164">
        <v>77</v>
      </c>
      <c r="AF24" s="164">
        <v>77</v>
      </c>
      <c r="AG24" s="164">
        <v>77</v>
      </c>
      <c r="AH24" s="164">
        <v>77</v>
      </c>
      <c r="AI24" s="90">
        <v>77</v>
      </c>
      <c r="AJ24" s="77"/>
    </row>
    <row r="25" spans="1:36" ht="22.5" x14ac:dyDescent="0.2">
      <c r="A25">
        <v>24</v>
      </c>
      <c r="B25" t="s">
        <v>248</v>
      </c>
      <c r="C25" s="16">
        <v>3</v>
      </c>
      <c r="D25">
        <v>88.567375599620803</v>
      </c>
      <c r="E25">
        <v>91.950883422002406</v>
      </c>
      <c r="F25">
        <v>95.747762481815698</v>
      </c>
      <c r="G25">
        <v>89.164948262436695</v>
      </c>
      <c r="H25">
        <v>75.909533904174197</v>
      </c>
      <c r="I25">
        <v>89.301524757867</v>
      </c>
      <c r="J25">
        <v>82.588233302133801</v>
      </c>
      <c r="M25" s="85"/>
      <c r="N25" s="88" t="s">
        <v>285</v>
      </c>
      <c r="O25" s="85" t="s">
        <v>277</v>
      </c>
      <c r="P25" s="91">
        <v>0.18521711427200924</v>
      </c>
      <c r="Q25" s="87">
        <v>1</v>
      </c>
      <c r="R25" s="77"/>
      <c r="S25" s="85"/>
      <c r="T25" s="88" t="s">
        <v>293</v>
      </c>
      <c r="U25" s="85" t="s">
        <v>277</v>
      </c>
      <c r="V25" s="91">
        <v>-0.1872101441478459</v>
      </c>
      <c r="W25" s="87">
        <v>1</v>
      </c>
      <c r="X25" s="77"/>
      <c r="Y25" s="85"/>
      <c r="Z25" s="88" t="s">
        <v>311</v>
      </c>
      <c r="AA25" s="85" t="s">
        <v>277</v>
      </c>
      <c r="AB25" s="86" t="s">
        <v>340</v>
      </c>
      <c r="AC25" s="165" t="s">
        <v>317</v>
      </c>
      <c r="AD25" s="165" t="s">
        <v>322</v>
      </c>
      <c r="AE25" s="165" t="s">
        <v>326</v>
      </c>
      <c r="AF25" s="165" t="s">
        <v>329</v>
      </c>
      <c r="AG25" s="165" t="s">
        <v>324</v>
      </c>
      <c r="AH25" s="165" t="s">
        <v>331</v>
      </c>
      <c r="AI25" s="87">
        <v>1</v>
      </c>
      <c r="AJ25" s="77"/>
    </row>
    <row r="26" spans="1:36" ht="22.5" x14ac:dyDescent="0.2">
      <c r="A26">
        <v>25</v>
      </c>
      <c r="B26" t="s">
        <v>249</v>
      </c>
      <c r="C26" s="16">
        <v>3</v>
      </c>
      <c r="D26">
        <v>86.413006696511999</v>
      </c>
      <c r="E26">
        <v>87.171300391869096</v>
      </c>
      <c r="F26">
        <v>95.643549516623096</v>
      </c>
      <c r="G26">
        <v>78.147536106004097</v>
      </c>
      <c r="H26">
        <v>89.788712539929705</v>
      </c>
      <c r="I26">
        <v>83.950584297577294</v>
      </c>
      <c r="J26">
        <v>88.5490023960608</v>
      </c>
      <c r="M26" s="85"/>
      <c r="N26" s="85"/>
      <c r="O26" s="85" t="s">
        <v>278</v>
      </c>
      <c r="P26" s="91">
        <v>0.10681469314011205</v>
      </c>
      <c r="Q26" s="92"/>
      <c r="R26" s="77"/>
      <c r="S26" s="85"/>
      <c r="T26" s="85"/>
      <c r="U26" s="85" t="s">
        <v>278</v>
      </c>
      <c r="V26" s="91">
        <v>0.10302920782754474</v>
      </c>
      <c r="W26" s="92"/>
      <c r="X26" s="77"/>
      <c r="Y26" s="85"/>
      <c r="Z26" s="85"/>
      <c r="AA26" s="85" t="s">
        <v>278</v>
      </c>
      <c r="AB26" s="91">
        <v>1.9081822835172176E-2</v>
      </c>
      <c r="AC26" s="163">
        <v>5.071081513223241E-7</v>
      </c>
      <c r="AD26" s="163">
        <v>4.2145017575477692E-11</v>
      </c>
      <c r="AE26" s="163">
        <v>4.4513424183973141E-7</v>
      </c>
      <c r="AF26" s="163">
        <v>3.8155051953119602E-6</v>
      </c>
      <c r="AG26" s="163">
        <v>1.1106137915508291E-7</v>
      </c>
      <c r="AH26" s="163">
        <v>3.4082812541587263E-9</v>
      </c>
      <c r="AI26" s="92"/>
      <c r="AJ26" s="77"/>
    </row>
    <row r="27" spans="1:36" x14ac:dyDescent="0.2">
      <c r="A27">
        <v>26</v>
      </c>
      <c r="B27" t="s">
        <v>58</v>
      </c>
      <c r="C27" s="16">
        <v>3</v>
      </c>
      <c r="D27">
        <v>91.731495863544097</v>
      </c>
      <c r="E27">
        <v>94.367185161639696</v>
      </c>
      <c r="F27">
        <v>96.132526707393296</v>
      </c>
      <c r="G27">
        <v>88.704574068241797</v>
      </c>
      <c r="H27">
        <v>91.382874217756907</v>
      </c>
      <c r="I27">
        <v>89.425599639733306</v>
      </c>
      <c r="J27">
        <v>88.077735514951698</v>
      </c>
      <c r="M27" s="93"/>
      <c r="N27" s="93"/>
      <c r="O27" s="93" t="s">
        <v>279</v>
      </c>
      <c r="P27" s="94">
        <v>77</v>
      </c>
      <c r="Q27" s="95">
        <v>77</v>
      </c>
      <c r="R27" s="77"/>
      <c r="S27" s="93"/>
      <c r="T27" s="93"/>
      <c r="U27" s="93" t="s">
        <v>279</v>
      </c>
      <c r="V27" s="94">
        <v>77</v>
      </c>
      <c r="W27" s="95">
        <v>77</v>
      </c>
      <c r="X27" s="77"/>
      <c r="Y27" s="93"/>
      <c r="Z27" s="93"/>
      <c r="AA27" s="93" t="s">
        <v>279</v>
      </c>
      <c r="AB27" s="94">
        <v>77</v>
      </c>
      <c r="AC27" s="166">
        <v>77</v>
      </c>
      <c r="AD27" s="166">
        <v>77</v>
      </c>
      <c r="AE27" s="166">
        <v>77</v>
      </c>
      <c r="AF27" s="166">
        <v>77</v>
      </c>
      <c r="AG27" s="166">
        <v>77</v>
      </c>
      <c r="AH27" s="166">
        <v>77</v>
      </c>
      <c r="AI27" s="95">
        <v>77</v>
      </c>
      <c r="AJ27" s="77"/>
    </row>
    <row r="28" spans="1:36" ht="45" x14ac:dyDescent="0.2">
      <c r="A28">
        <v>27</v>
      </c>
      <c r="B28" t="s">
        <v>250</v>
      </c>
      <c r="C28" s="16">
        <v>1</v>
      </c>
      <c r="D28">
        <v>90.543067826988803</v>
      </c>
      <c r="E28">
        <v>92.903139594505902</v>
      </c>
      <c r="F28">
        <v>95.634404476629001</v>
      </c>
      <c r="G28">
        <v>87.255578090506305</v>
      </c>
      <c r="H28">
        <v>91.775414098518098</v>
      </c>
      <c r="I28">
        <v>84.107067504171098</v>
      </c>
      <c r="J28">
        <v>87.793912106925404</v>
      </c>
      <c r="Y28" s="167" t="s">
        <v>288</v>
      </c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77"/>
    </row>
    <row r="29" spans="1:36" ht="45" x14ac:dyDescent="0.2">
      <c r="A29">
        <v>28</v>
      </c>
      <c r="B29" t="s">
        <v>251</v>
      </c>
      <c r="C29" s="16">
        <v>1</v>
      </c>
      <c r="D29">
        <v>89.173170600724205</v>
      </c>
      <c r="E29">
        <v>91.198792866956197</v>
      </c>
      <c r="F29">
        <v>95.690976730555604</v>
      </c>
      <c r="G29">
        <v>83.506570915012006</v>
      </c>
      <c r="H29">
        <v>91.204457084339097</v>
      </c>
      <c r="I29">
        <v>87.870052242597794</v>
      </c>
      <c r="J29">
        <v>86.297639011634203</v>
      </c>
      <c r="L29" t="s">
        <v>286</v>
      </c>
      <c r="M29" s="186" t="s">
        <v>273</v>
      </c>
      <c r="N29" s="186"/>
      <c r="O29" s="186"/>
      <c r="P29" s="186"/>
      <c r="Q29" s="186"/>
      <c r="R29" s="140" t="s">
        <v>294</v>
      </c>
      <c r="S29" s="186" t="s">
        <v>273</v>
      </c>
      <c r="T29" s="186"/>
      <c r="U29" s="186"/>
      <c r="V29" s="186"/>
      <c r="W29" s="186"/>
      <c r="X29" s="77"/>
      <c r="Y29" s="167" t="s">
        <v>297</v>
      </c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77"/>
    </row>
    <row r="30" spans="1:36" ht="23.25" x14ac:dyDescent="0.2">
      <c r="A30">
        <v>29</v>
      </c>
      <c r="B30" t="s">
        <v>68</v>
      </c>
      <c r="C30" s="16">
        <v>3</v>
      </c>
      <c r="D30">
        <v>81.605739634587493</v>
      </c>
      <c r="E30">
        <v>95.042840209751205</v>
      </c>
      <c r="F30">
        <v>96.317428236608507</v>
      </c>
      <c r="G30">
        <v>53.1980763806298</v>
      </c>
      <c r="H30">
        <v>91.930094889627199</v>
      </c>
      <c r="I30">
        <v>91.070115851156103</v>
      </c>
      <c r="J30">
        <v>90.059868117944504</v>
      </c>
      <c r="M30" s="78" t="s">
        <v>272</v>
      </c>
      <c r="N30" s="78"/>
      <c r="O30" s="78"/>
      <c r="P30" s="79" t="s">
        <v>280</v>
      </c>
      <c r="Q30" s="80" t="s">
        <v>287</v>
      </c>
      <c r="R30" s="77"/>
      <c r="S30" s="78" t="s">
        <v>272</v>
      </c>
      <c r="T30" s="78"/>
      <c r="U30" s="78"/>
      <c r="V30" s="79" t="s">
        <v>280</v>
      </c>
      <c r="W30" s="80" t="s">
        <v>295</v>
      </c>
      <c r="X30" s="77"/>
    </row>
    <row r="31" spans="1:36" ht="22.5" x14ac:dyDescent="0.2">
      <c r="A31">
        <v>30</v>
      </c>
      <c r="B31" t="s">
        <v>70</v>
      </c>
      <c r="C31" s="16">
        <v>2</v>
      </c>
      <c r="D31">
        <v>92.142642895791198</v>
      </c>
      <c r="E31">
        <v>94.699132728261404</v>
      </c>
      <c r="F31">
        <v>95.103732593497398</v>
      </c>
      <c r="G31">
        <v>89.725499230665903</v>
      </c>
      <c r="H31">
        <v>91.244932120293697</v>
      </c>
      <c r="I31">
        <v>90.676662344142699</v>
      </c>
      <c r="J31">
        <v>90.359074245132405</v>
      </c>
      <c r="M31" s="81" t="s">
        <v>276</v>
      </c>
      <c r="N31" s="81" t="s">
        <v>280</v>
      </c>
      <c r="O31" s="82" t="s">
        <v>277</v>
      </c>
      <c r="P31" s="83">
        <v>1</v>
      </c>
      <c r="Q31" s="84">
        <v>0.15914612886917298</v>
      </c>
      <c r="R31" s="77"/>
      <c r="S31" s="81" t="s">
        <v>276</v>
      </c>
      <c r="T31" s="81" t="s">
        <v>280</v>
      </c>
      <c r="U31" s="82" t="s">
        <v>277</v>
      </c>
      <c r="V31" s="83">
        <v>1</v>
      </c>
      <c r="W31" s="84">
        <v>-1.3277888226857722E-2</v>
      </c>
      <c r="X31" s="77"/>
    </row>
    <row r="32" spans="1:36" ht="22.5" x14ac:dyDescent="0.2">
      <c r="A32">
        <v>31</v>
      </c>
      <c r="B32" t="s">
        <v>252</v>
      </c>
      <c r="C32" s="16">
        <v>3</v>
      </c>
      <c r="D32">
        <v>89.739115337129903</v>
      </c>
      <c r="E32">
        <v>93.349428048734396</v>
      </c>
      <c r="F32">
        <v>95.891142302654998</v>
      </c>
      <c r="G32">
        <v>86.219416129806007</v>
      </c>
      <c r="H32">
        <v>90.836937287628601</v>
      </c>
      <c r="I32">
        <v>78.5585578398954</v>
      </c>
      <c r="J32">
        <v>86.769919956983699</v>
      </c>
      <c r="M32" s="85"/>
      <c r="N32" s="85"/>
      <c r="O32" s="85" t="s">
        <v>278</v>
      </c>
      <c r="P32" s="86"/>
      <c r="Q32" s="87">
        <v>0.16682170100796695</v>
      </c>
      <c r="R32" s="77"/>
      <c r="S32" s="85"/>
      <c r="T32" s="85"/>
      <c r="U32" s="85" t="s">
        <v>278</v>
      </c>
      <c r="V32" s="86"/>
      <c r="W32" s="87">
        <v>0.9087524359410365</v>
      </c>
      <c r="X32" s="77"/>
    </row>
    <row r="33" spans="1:24" x14ac:dyDescent="0.2">
      <c r="A33">
        <v>32</v>
      </c>
      <c r="B33" t="s">
        <v>74</v>
      </c>
      <c r="C33" s="16">
        <v>4</v>
      </c>
      <c r="D33">
        <v>88.088039748923606</v>
      </c>
      <c r="E33">
        <v>86.976223648261794</v>
      </c>
      <c r="F33">
        <v>96.160649106717798</v>
      </c>
      <c r="G33">
        <v>87.190197894405998</v>
      </c>
      <c r="H33">
        <v>88.749037035195897</v>
      </c>
      <c r="I33">
        <v>70.693750618568501</v>
      </c>
      <c r="J33">
        <v>89.189586372451103</v>
      </c>
      <c r="M33" s="85"/>
      <c r="N33" s="88"/>
      <c r="O33" s="88" t="s">
        <v>279</v>
      </c>
      <c r="P33" s="89">
        <v>77</v>
      </c>
      <c r="Q33" s="90">
        <v>77</v>
      </c>
      <c r="R33" s="77"/>
      <c r="S33" s="85"/>
      <c r="T33" s="88"/>
      <c r="U33" s="88" t="s">
        <v>279</v>
      </c>
      <c r="V33" s="89">
        <v>77</v>
      </c>
      <c r="W33" s="90">
        <v>77</v>
      </c>
      <c r="X33" s="77"/>
    </row>
    <row r="34" spans="1:24" ht="22.5" x14ac:dyDescent="0.2">
      <c r="A34">
        <v>33</v>
      </c>
      <c r="B34" t="s">
        <v>75</v>
      </c>
      <c r="C34" s="16">
        <v>5</v>
      </c>
      <c r="D34">
        <v>80.310757029761007</v>
      </c>
      <c r="E34">
        <v>91.129745093323095</v>
      </c>
      <c r="F34">
        <v>51.126813799683497</v>
      </c>
      <c r="G34">
        <v>86.290402126405397</v>
      </c>
      <c r="H34">
        <v>89.321966948272305</v>
      </c>
      <c r="I34">
        <v>87.242283329506193</v>
      </c>
      <c r="J34">
        <v>80.411444283789905</v>
      </c>
      <c r="M34" s="85"/>
      <c r="N34" s="88" t="s">
        <v>287</v>
      </c>
      <c r="O34" s="85" t="s">
        <v>277</v>
      </c>
      <c r="P34" s="91">
        <v>0.15914612886917298</v>
      </c>
      <c r="Q34" s="87">
        <v>1</v>
      </c>
      <c r="R34" s="77"/>
      <c r="S34" s="85"/>
      <c r="T34" s="88" t="s">
        <v>295</v>
      </c>
      <c r="U34" s="85" t="s">
        <v>277</v>
      </c>
      <c r="V34" s="91">
        <v>-1.3277888226857722E-2</v>
      </c>
      <c r="W34" s="87">
        <v>1</v>
      </c>
      <c r="X34" s="77"/>
    </row>
    <row r="35" spans="1:24" ht="22.5" x14ac:dyDescent="0.2">
      <c r="A35">
        <v>34</v>
      </c>
      <c r="B35" t="s">
        <v>76</v>
      </c>
      <c r="C35" s="16">
        <v>2</v>
      </c>
      <c r="D35">
        <v>68.788042954420604</v>
      </c>
      <c r="E35">
        <v>2.06382429929063E-2</v>
      </c>
      <c r="F35">
        <v>96.129380646233002</v>
      </c>
      <c r="G35">
        <v>82.020317278629804</v>
      </c>
      <c r="H35">
        <v>90.358669302329801</v>
      </c>
      <c r="I35">
        <v>90.933431195056102</v>
      </c>
      <c r="J35">
        <v>61.041816773437198</v>
      </c>
      <c r="M35" s="85"/>
      <c r="N35" s="85"/>
      <c r="O35" s="85" t="s">
        <v>278</v>
      </c>
      <c r="P35" s="91">
        <v>0.16682170100796695</v>
      </c>
      <c r="Q35" s="92"/>
      <c r="R35" s="77"/>
      <c r="S35" s="85"/>
      <c r="T35" s="85"/>
      <c r="U35" s="85" t="s">
        <v>278</v>
      </c>
      <c r="V35" s="91">
        <v>0.9087524359410365</v>
      </c>
      <c r="W35" s="92"/>
      <c r="X35" s="77"/>
    </row>
    <row r="36" spans="1:24" x14ac:dyDescent="0.2">
      <c r="A36">
        <v>35</v>
      </c>
      <c r="B36" t="s">
        <v>77</v>
      </c>
      <c r="C36" s="16">
        <v>1</v>
      </c>
      <c r="D36">
        <v>83.887987845207107</v>
      </c>
      <c r="E36">
        <v>66.702193115979796</v>
      </c>
      <c r="F36">
        <v>83.608555813182207</v>
      </c>
      <c r="G36">
        <v>89.126453858146405</v>
      </c>
      <c r="H36">
        <v>92.406052929544202</v>
      </c>
      <c r="I36">
        <v>89.909562077801098</v>
      </c>
      <c r="J36">
        <v>86.450357422187594</v>
      </c>
      <c r="M36" s="93"/>
      <c r="N36" s="93"/>
      <c r="O36" s="93" t="s">
        <v>279</v>
      </c>
      <c r="P36" s="94">
        <v>77</v>
      </c>
      <c r="Q36" s="95">
        <v>77</v>
      </c>
      <c r="R36" s="77"/>
      <c r="S36" s="93"/>
      <c r="T36" s="93"/>
      <c r="U36" s="93" t="s">
        <v>279</v>
      </c>
      <c r="V36" s="94">
        <v>77</v>
      </c>
      <c r="W36" s="95">
        <v>77</v>
      </c>
      <c r="X36" s="77"/>
    </row>
    <row r="37" spans="1:24" x14ac:dyDescent="0.2">
      <c r="A37">
        <v>36</v>
      </c>
      <c r="B37" t="s">
        <v>78</v>
      </c>
      <c r="C37" s="16">
        <v>2</v>
      </c>
      <c r="D37">
        <v>90.706447714129496</v>
      </c>
      <c r="E37">
        <v>93.595921896935295</v>
      </c>
      <c r="F37">
        <v>95.768984556321598</v>
      </c>
      <c r="G37">
        <v>85.048073580603301</v>
      </c>
      <c r="H37">
        <v>91.750297407821805</v>
      </c>
      <c r="I37">
        <v>90.840490122629603</v>
      </c>
      <c r="J37">
        <v>89.9128397190225</v>
      </c>
    </row>
    <row r="38" spans="1:24" x14ac:dyDescent="0.2">
      <c r="A38">
        <v>37</v>
      </c>
      <c r="B38" t="s">
        <v>110</v>
      </c>
      <c r="C38" s="16">
        <v>1</v>
      </c>
      <c r="D38">
        <v>84.854708017523507</v>
      </c>
      <c r="E38">
        <v>95.318553995788307</v>
      </c>
      <c r="F38">
        <v>80.973262397624893</v>
      </c>
      <c r="G38">
        <v>75.269756300549403</v>
      </c>
      <c r="H38">
        <v>92.620198928876803</v>
      </c>
      <c r="I38">
        <v>85.571903342304793</v>
      </c>
      <c r="J38">
        <v>89.3932701156224</v>
      </c>
    </row>
    <row r="39" spans="1:24" hidden="1" x14ac:dyDescent="0.2">
      <c r="A39">
        <v>38</v>
      </c>
      <c r="B39" t="s">
        <v>112</v>
      </c>
      <c r="C39" s="16">
        <v>6</v>
      </c>
    </row>
    <row r="40" spans="1:24" x14ac:dyDescent="0.2">
      <c r="A40">
        <v>39</v>
      </c>
      <c r="B40" t="s">
        <v>114</v>
      </c>
      <c r="C40" s="16">
        <v>7</v>
      </c>
      <c r="D40">
        <v>84.343433438689303</v>
      </c>
      <c r="E40">
        <v>91.175077122274303</v>
      </c>
      <c r="F40">
        <v>91.242202501880797</v>
      </c>
      <c r="G40">
        <v>83.702747366890193</v>
      </c>
      <c r="H40">
        <v>90.964896349255497</v>
      </c>
      <c r="I40">
        <v>35.138534026061002</v>
      </c>
      <c r="J40">
        <v>86.253717325978101</v>
      </c>
    </row>
    <row r="41" spans="1:24" x14ac:dyDescent="0.2">
      <c r="A41">
        <v>40</v>
      </c>
      <c r="B41" t="s">
        <v>115</v>
      </c>
      <c r="C41" s="16">
        <v>4</v>
      </c>
      <c r="D41">
        <v>88.720102243392105</v>
      </c>
      <c r="E41">
        <v>95.056736452050302</v>
      </c>
      <c r="F41">
        <v>93.795966019875607</v>
      </c>
      <c r="G41">
        <v>86.025828091868803</v>
      </c>
      <c r="H41">
        <v>87.299702520503004</v>
      </c>
      <c r="I41">
        <v>79.624861700586294</v>
      </c>
      <c r="J41">
        <v>80.999910877691605</v>
      </c>
    </row>
    <row r="42" spans="1:24" x14ac:dyDescent="0.2">
      <c r="A42">
        <v>41</v>
      </c>
      <c r="B42" t="s">
        <v>116</v>
      </c>
      <c r="C42" s="16">
        <v>1</v>
      </c>
      <c r="D42">
        <v>90.315713784213003</v>
      </c>
      <c r="E42">
        <v>90.061596020400003</v>
      </c>
      <c r="F42">
        <v>94.652788964186698</v>
      </c>
      <c r="G42">
        <v>86.626563959493197</v>
      </c>
      <c r="H42">
        <v>92.989766986100193</v>
      </c>
      <c r="I42">
        <v>90.401217692700698</v>
      </c>
      <c r="J42">
        <v>88.750816327735393</v>
      </c>
    </row>
    <row r="43" spans="1:24" x14ac:dyDescent="0.2">
      <c r="A43">
        <v>42</v>
      </c>
      <c r="B43" t="s">
        <v>118</v>
      </c>
      <c r="C43" s="16">
        <v>1</v>
      </c>
      <c r="D43">
        <v>69.728767400857805</v>
      </c>
      <c r="E43">
        <v>93.448554156925994</v>
      </c>
      <c r="F43">
        <v>95.616973519503304</v>
      </c>
      <c r="G43">
        <v>14.704324280608301</v>
      </c>
      <c r="H43">
        <v>93.0955417446486</v>
      </c>
      <c r="I43">
        <v>90.923043076288707</v>
      </c>
      <c r="J43">
        <v>89.610734519605998</v>
      </c>
    </row>
    <row r="44" spans="1:24" x14ac:dyDescent="0.2">
      <c r="A44">
        <v>43</v>
      </c>
      <c r="B44" t="s">
        <v>119</v>
      </c>
      <c r="C44" s="16">
        <v>2</v>
      </c>
      <c r="D44">
        <v>90.692172715140003</v>
      </c>
      <c r="E44">
        <v>95.2109303178039</v>
      </c>
      <c r="F44">
        <v>96.705896776655194</v>
      </c>
      <c r="G44">
        <v>83.354180033938405</v>
      </c>
      <c r="H44">
        <v>91.495749412181198</v>
      </c>
      <c r="I44">
        <v>90.204508462017202</v>
      </c>
      <c r="J44">
        <v>90.838036527842903</v>
      </c>
    </row>
    <row r="45" spans="1:24" x14ac:dyDescent="0.2">
      <c r="A45">
        <v>44</v>
      </c>
      <c r="B45" t="s">
        <v>253</v>
      </c>
      <c r="C45" s="16">
        <v>4</v>
      </c>
      <c r="D45">
        <v>91.640547294035002</v>
      </c>
      <c r="E45">
        <v>95.315890539939105</v>
      </c>
      <c r="F45">
        <v>96.836922765287596</v>
      </c>
      <c r="G45">
        <v>86.485261395044205</v>
      </c>
      <c r="H45">
        <v>91.3635774853893</v>
      </c>
      <c r="I45">
        <v>90.472180219901801</v>
      </c>
      <c r="J45">
        <v>90.326081002339095</v>
      </c>
    </row>
    <row r="46" spans="1:24" x14ac:dyDescent="0.2">
      <c r="A46">
        <v>45</v>
      </c>
      <c r="B46" t="s">
        <v>127</v>
      </c>
      <c r="C46" s="16">
        <v>1</v>
      </c>
      <c r="D46">
        <v>74.395385164512206</v>
      </c>
      <c r="E46">
        <v>93.898599887027999</v>
      </c>
      <c r="F46">
        <v>94.771846693194504</v>
      </c>
      <c r="G46">
        <v>31.366361208568499</v>
      </c>
      <c r="H46">
        <v>91.761393309779706</v>
      </c>
      <c r="I46">
        <v>89.183989367139205</v>
      </c>
      <c r="J46">
        <v>90.645057158597496</v>
      </c>
    </row>
    <row r="47" spans="1:24" x14ac:dyDescent="0.2">
      <c r="A47">
        <v>46</v>
      </c>
      <c r="B47" t="s">
        <v>128</v>
      </c>
      <c r="C47" s="16">
        <v>2</v>
      </c>
      <c r="D47">
        <v>91.503413958777998</v>
      </c>
      <c r="E47">
        <v>92.291564901834803</v>
      </c>
      <c r="F47">
        <v>96.371159447416503</v>
      </c>
      <c r="G47">
        <v>88.028246257497898</v>
      </c>
      <c r="H47">
        <v>92.833342043941599</v>
      </c>
      <c r="I47">
        <v>88.553536020624605</v>
      </c>
      <c r="J47">
        <v>90.611716047203799</v>
      </c>
    </row>
    <row r="48" spans="1:24" x14ac:dyDescent="0.2">
      <c r="A48">
        <v>47</v>
      </c>
      <c r="B48" t="s">
        <v>132</v>
      </c>
      <c r="C48" s="16">
        <v>2</v>
      </c>
      <c r="D48">
        <v>88.678792773736404</v>
      </c>
      <c r="E48">
        <v>88.686152115621994</v>
      </c>
      <c r="F48">
        <v>91.709001116932697</v>
      </c>
      <c r="G48">
        <v>87.132974029798405</v>
      </c>
      <c r="H48">
        <v>87.710966765309806</v>
      </c>
      <c r="I48">
        <v>89.230356028952102</v>
      </c>
      <c r="J48">
        <v>88.145976017574</v>
      </c>
    </row>
    <row r="49" spans="1:10" x14ac:dyDescent="0.2">
      <c r="A49">
        <v>48</v>
      </c>
      <c r="B49" t="s">
        <v>133</v>
      </c>
      <c r="C49" s="16">
        <v>6</v>
      </c>
      <c r="D49">
        <v>81.638575154890802</v>
      </c>
      <c r="E49">
        <v>76.448647015257606</v>
      </c>
      <c r="F49">
        <v>96.295878789430503</v>
      </c>
      <c r="G49">
        <v>82.606139783114699</v>
      </c>
      <c r="H49">
        <v>82.997269057964203</v>
      </c>
      <c r="I49">
        <v>71.2988202074323</v>
      </c>
      <c r="J49">
        <v>60.144349130222402</v>
      </c>
    </row>
    <row r="50" spans="1:10" x14ac:dyDescent="0.2">
      <c r="A50">
        <v>49</v>
      </c>
      <c r="B50" t="s">
        <v>254</v>
      </c>
      <c r="C50" s="16">
        <v>6</v>
      </c>
      <c r="D50">
        <v>67.540744018388907</v>
      </c>
      <c r="E50">
        <v>93.353031769146895</v>
      </c>
      <c r="F50">
        <v>97.579060195150404</v>
      </c>
      <c r="G50">
        <v>7.4267652434010598</v>
      </c>
      <c r="H50">
        <v>91.1343974878653</v>
      </c>
      <c r="I50">
        <v>90.327915128831904</v>
      </c>
      <c r="J50">
        <v>89.087237262225997</v>
      </c>
    </row>
    <row r="51" spans="1:10" x14ac:dyDescent="0.2">
      <c r="A51">
        <v>50</v>
      </c>
      <c r="B51" t="s">
        <v>135</v>
      </c>
      <c r="C51" s="16">
        <v>0</v>
      </c>
      <c r="D51">
        <v>88.636843094649805</v>
      </c>
      <c r="E51">
        <v>92.497105434784302</v>
      </c>
      <c r="F51">
        <v>96.158324017155607</v>
      </c>
      <c r="G51">
        <v>81.929321802877993</v>
      </c>
      <c r="H51">
        <v>90.169360638696006</v>
      </c>
      <c r="I51">
        <v>83.902644927266607</v>
      </c>
      <c r="J51">
        <v>86.784775973987294</v>
      </c>
    </row>
    <row r="52" spans="1:10" x14ac:dyDescent="0.2">
      <c r="A52">
        <v>51</v>
      </c>
      <c r="B52" t="s">
        <v>136</v>
      </c>
      <c r="C52" s="16">
        <v>1</v>
      </c>
      <c r="D52">
        <v>72.642774078495705</v>
      </c>
      <c r="E52">
        <v>64.415245505321906</v>
      </c>
      <c r="F52">
        <v>91.570098654246607</v>
      </c>
      <c r="G52">
        <v>46.183448370416002</v>
      </c>
      <c r="H52">
        <v>92.366446264150099</v>
      </c>
      <c r="I52">
        <v>91.640788386540606</v>
      </c>
      <c r="J52">
        <v>91.501928891255005</v>
      </c>
    </row>
    <row r="53" spans="1:10" x14ac:dyDescent="0.2">
      <c r="A53">
        <v>52</v>
      </c>
      <c r="B53" t="s">
        <v>255</v>
      </c>
      <c r="C53" s="28">
        <v>3</v>
      </c>
      <c r="D53">
        <v>85.309200081855096</v>
      </c>
      <c r="E53">
        <v>89.439614017596</v>
      </c>
      <c r="F53">
        <v>96.720837232791197</v>
      </c>
      <c r="G53">
        <v>89.453558395651996</v>
      </c>
      <c r="H53">
        <v>91.326948940207004</v>
      </c>
      <c r="I53">
        <v>55.8293836863321</v>
      </c>
      <c r="J53">
        <v>44.730615941014797</v>
      </c>
    </row>
    <row r="54" spans="1:10" hidden="1" x14ac:dyDescent="0.2">
      <c r="A54">
        <v>53</v>
      </c>
      <c r="B54" t="s">
        <v>143</v>
      </c>
      <c r="C54" s="28">
        <v>3</v>
      </c>
    </row>
    <row r="55" spans="1:10" x14ac:dyDescent="0.2">
      <c r="A55">
        <v>54</v>
      </c>
      <c r="B55" t="s">
        <v>145</v>
      </c>
      <c r="C55" s="28">
        <v>2</v>
      </c>
      <c r="D55">
        <v>89.951889424845504</v>
      </c>
      <c r="E55">
        <v>92.109712480205602</v>
      </c>
      <c r="F55">
        <v>93.442356636321605</v>
      </c>
      <c r="G55">
        <v>87.043217782517999</v>
      </c>
      <c r="H55">
        <v>88.933558502719904</v>
      </c>
      <c r="I55">
        <v>90.908102776797506</v>
      </c>
      <c r="J55">
        <v>87.604917108225195</v>
      </c>
    </row>
    <row r="56" spans="1:10" x14ac:dyDescent="0.2">
      <c r="A56">
        <v>55</v>
      </c>
      <c r="B56" t="s">
        <v>146</v>
      </c>
      <c r="C56" s="28">
        <v>2</v>
      </c>
      <c r="D56">
        <v>81.214319290785198</v>
      </c>
      <c r="E56">
        <v>90.894379645293597</v>
      </c>
      <c r="F56">
        <v>81.128399929236394</v>
      </c>
      <c r="G56">
        <v>82.560173811490699</v>
      </c>
      <c r="H56">
        <v>79.781503265239095</v>
      </c>
      <c r="I56">
        <v>46.395431311819202</v>
      </c>
      <c r="J56">
        <v>87.931045256795997</v>
      </c>
    </row>
    <row r="57" spans="1:10" x14ac:dyDescent="0.2">
      <c r="A57">
        <v>56</v>
      </c>
      <c r="B57" t="s">
        <v>147</v>
      </c>
      <c r="C57" s="28">
        <v>0</v>
      </c>
      <c r="D57">
        <v>80.453362753860802</v>
      </c>
      <c r="E57">
        <v>72.619224550855407</v>
      </c>
      <c r="F57">
        <v>96.055426402513902</v>
      </c>
      <c r="G57">
        <v>88.727548983874897</v>
      </c>
      <c r="H57">
        <v>84.226785635308801</v>
      </c>
      <c r="I57">
        <v>45.279256448113301</v>
      </c>
      <c r="J57">
        <v>54.269410521594999</v>
      </c>
    </row>
    <row r="58" spans="1:10" x14ac:dyDescent="0.2">
      <c r="A58">
        <v>57</v>
      </c>
      <c r="B58" t="s">
        <v>148</v>
      </c>
      <c r="C58" s="28">
        <v>1</v>
      </c>
      <c r="D58">
        <v>77.868246226908298</v>
      </c>
      <c r="E58">
        <v>93.765574498002096</v>
      </c>
      <c r="F58">
        <v>80.760096252140897</v>
      </c>
      <c r="G58">
        <v>53.353824854367097</v>
      </c>
      <c r="H58">
        <v>91.028025247881203</v>
      </c>
      <c r="I58">
        <v>90.849551002125907</v>
      </c>
      <c r="J58">
        <v>86.520593443040198</v>
      </c>
    </row>
    <row r="59" spans="1:10" x14ac:dyDescent="0.2">
      <c r="A59">
        <v>58</v>
      </c>
      <c r="B59" t="s">
        <v>155</v>
      </c>
      <c r="C59" s="28">
        <v>4</v>
      </c>
      <c r="D59">
        <v>77.364945162355895</v>
      </c>
      <c r="E59">
        <v>90.2657680485772</v>
      </c>
      <c r="F59">
        <v>54.5323532689942</v>
      </c>
      <c r="G59">
        <v>76.219824691518198</v>
      </c>
      <c r="H59">
        <v>88.250341540294201</v>
      </c>
      <c r="I59">
        <v>76.726311946289201</v>
      </c>
      <c r="J59">
        <v>87.297984858271903</v>
      </c>
    </row>
    <row r="60" spans="1:10" x14ac:dyDescent="0.2">
      <c r="A60">
        <v>59</v>
      </c>
      <c r="B60" t="s">
        <v>157</v>
      </c>
      <c r="C60" s="28">
        <v>0</v>
      </c>
      <c r="D60">
        <v>90.722277630346696</v>
      </c>
      <c r="E60">
        <v>94.335994053755698</v>
      </c>
      <c r="F60">
        <v>92.572136170221697</v>
      </c>
      <c r="G60">
        <v>87.836980232730099</v>
      </c>
      <c r="H60">
        <v>90.377342761807597</v>
      </c>
      <c r="I60">
        <v>90.182413081019007</v>
      </c>
      <c r="J60">
        <v>88.923668271795705</v>
      </c>
    </row>
    <row r="61" spans="1:10" hidden="1" x14ac:dyDescent="0.2">
      <c r="A61">
        <v>60</v>
      </c>
      <c r="B61" t="s">
        <v>158</v>
      </c>
      <c r="C61" s="28">
        <v>3</v>
      </c>
    </row>
    <row r="62" spans="1:10" x14ac:dyDescent="0.2">
      <c r="A62">
        <v>61</v>
      </c>
      <c r="B62" t="s">
        <v>162</v>
      </c>
      <c r="C62" s="28">
        <v>1</v>
      </c>
      <c r="D62">
        <v>80.852297393918093</v>
      </c>
      <c r="E62">
        <v>89.961201983850401</v>
      </c>
      <c r="F62">
        <v>89.540790021038703</v>
      </c>
      <c r="G62">
        <v>61.627522497687004</v>
      </c>
      <c r="H62">
        <v>90.546125430157801</v>
      </c>
      <c r="I62">
        <v>86.3510231067131</v>
      </c>
      <c r="J62">
        <v>85.405289281426604</v>
      </c>
    </row>
    <row r="63" spans="1:10" x14ac:dyDescent="0.2">
      <c r="A63">
        <v>62</v>
      </c>
      <c r="B63" t="s">
        <v>164</v>
      </c>
      <c r="C63" s="28">
        <v>3</v>
      </c>
      <c r="D63">
        <v>64.901614395498399</v>
      </c>
      <c r="E63">
        <v>6.4910100012935503</v>
      </c>
      <c r="F63">
        <v>91.593200168817603</v>
      </c>
      <c r="G63">
        <v>71.635718675351498</v>
      </c>
      <c r="H63">
        <v>90.047199437086306</v>
      </c>
      <c r="I63">
        <v>47.902524655817601</v>
      </c>
      <c r="J63">
        <v>89.257166588286196</v>
      </c>
    </row>
    <row r="64" spans="1:10" x14ac:dyDescent="0.2">
      <c r="A64">
        <v>63</v>
      </c>
      <c r="B64" t="s">
        <v>256</v>
      </c>
      <c r="C64" s="28">
        <v>5</v>
      </c>
      <c r="D64">
        <v>83.682454027207797</v>
      </c>
      <c r="E64">
        <v>87.387569878589304</v>
      </c>
      <c r="F64">
        <v>87.958137229277298</v>
      </c>
      <c r="G64">
        <v>87.439758103281704</v>
      </c>
      <c r="H64">
        <v>91.820737755105895</v>
      </c>
      <c r="I64">
        <v>60.732623872248901</v>
      </c>
      <c r="J64">
        <v>54.0443696128727</v>
      </c>
    </row>
    <row r="65" spans="1:10" x14ac:dyDescent="0.2">
      <c r="A65">
        <v>64</v>
      </c>
      <c r="B65" t="s">
        <v>257</v>
      </c>
      <c r="C65" s="28">
        <v>1</v>
      </c>
      <c r="D65">
        <v>83.811858768631197</v>
      </c>
      <c r="E65">
        <v>83.096531893485206</v>
      </c>
      <c r="F65">
        <v>69.837255971978493</v>
      </c>
      <c r="G65">
        <v>86.604433387417799</v>
      </c>
      <c r="H65">
        <v>92.819923119730504</v>
      </c>
      <c r="I65">
        <v>90.746965152287103</v>
      </c>
      <c r="J65">
        <v>86.863470999093096</v>
      </c>
    </row>
    <row r="66" spans="1:10" x14ac:dyDescent="0.2">
      <c r="A66">
        <v>65</v>
      </c>
      <c r="B66" t="s">
        <v>170</v>
      </c>
      <c r="C66" s="28">
        <v>4</v>
      </c>
      <c r="D66">
        <v>87.964647918368797</v>
      </c>
      <c r="E66">
        <v>89.419189829317901</v>
      </c>
      <c r="F66">
        <v>95.202534825199905</v>
      </c>
      <c r="G66">
        <v>81.836434908502397</v>
      </c>
      <c r="H66">
        <v>90.0074259360469</v>
      </c>
      <c r="I66">
        <v>85.377684602387404</v>
      </c>
      <c r="J66">
        <v>87.7990970577128</v>
      </c>
    </row>
    <row r="67" spans="1:10" x14ac:dyDescent="0.2">
      <c r="A67">
        <v>66</v>
      </c>
      <c r="B67" t="s">
        <v>171</v>
      </c>
      <c r="C67" s="28">
        <v>2</v>
      </c>
      <c r="D67">
        <v>76.040935225119796</v>
      </c>
      <c r="E67">
        <v>85.237437975811005</v>
      </c>
      <c r="F67">
        <v>97.036724982067199</v>
      </c>
      <c r="G67">
        <v>52.404575736798002</v>
      </c>
      <c r="H67">
        <v>87.450638961809901</v>
      </c>
      <c r="I67">
        <v>69.640835541616099</v>
      </c>
      <c r="J67">
        <v>73.654285368160302</v>
      </c>
    </row>
    <row r="68" spans="1:10" x14ac:dyDescent="0.2">
      <c r="A68">
        <v>67</v>
      </c>
      <c r="B68" t="s">
        <v>258</v>
      </c>
      <c r="C68" s="28">
        <v>1</v>
      </c>
      <c r="D68">
        <v>69.947418551468999</v>
      </c>
      <c r="E68">
        <v>93.0082347046216</v>
      </c>
      <c r="F68">
        <v>95.5002896905645</v>
      </c>
      <c r="G68">
        <v>15.953245990960299</v>
      </c>
      <c r="H68">
        <v>93.124169887499306</v>
      </c>
      <c r="I68">
        <v>88.525798606228193</v>
      </c>
      <c r="J68">
        <v>91.355726620689794</v>
      </c>
    </row>
    <row r="69" spans="1:10" x14ac:dyDescent="0.2">
      <c r="A69">
        <v>68</v>
      </c>
      <c r="B69" t="s">
        <v>173</v>
      </c>
      <c r="C69" s="28">
        <v>0</v>
      </c>
      <c r="D69">
        <v>88.690085397576297</v>
      </c>
      <c r="E69">
        <v>94.4369555742675</v>
      </c>
      <c r="F69">
        <v>86.800494401075298</v>
      </c>
      <c r="G69">
        <v>84.086491063239293</v>
      </c>
      <c r="H69">
        <v>93.031687140303703</v>
      </c>
      <c r="I69">
        <v>86.353501669058602</v>
      </c>
      <c r="J69">
        <v>90.471765164146007</v>
      </c>
    </row>
    <row r="70" spans="1:10" x14ac:dyDescent="0.2">
      <c r="A70">
        <v>69</v>
      </c>
      <c r="B70" t="s">
        <v>259</v>
      </c>
      <c r="C70" s="28">
        <v>3</v>
      </c>
      <c r="D70">
        <v>91.7132701455198</v>
      </c>
      <c r="E70">
        <v>94.741604372526794</v>
      </c>
      <c r="F70">
        <v>93.9424919310013</v>
      </c>
      <c r="G70">
        <v>88.889283914891294</v>
      </c>
      <c r="H70">
        <v>92.749177202103297</v>
      </c>
      <c r="I70">
        <v>91.021848435568103</v>
      </c>
      <c r="J70">
        <v>87.608673298183305</v>
      </c>
    </row>
    <row r="71" spans="1:10" x14ac:dyDescent="0.2">
      <c r="A71">
        <v>70</v>
      </c>
      <c r="B71" t="s">
        <v>260</v>
      </c>
      <c r="C71" s="28">
        <v>3</v>
      </c>
      <c r="D71">
        <v>83.536740232764103</v>
      </c>
      <c r="E71">
        <v>86.951588927277896</v>
      </c>
      <c r="F71">
        <v>90.176263136625806</v>
      </c>
      <c r="G71">
        <v>90.507728392199098</v>
      </c>
      <c r="H71">
        <v>52.056739752307401</v>
      </c>
      <c r="I71">
        <v>85.882370036579999</v>
      </c>
      <c r="J71">
        <v>89.455501156454105</v>
      </c>
    </row>
    <row r="72" spans="1:10" x14ac:dyDescent="0.2">
      <c r="A72">
        <v>71</v>
      </c>
      <c r="B72" t="s">
        <v>261</v>
      </c>
      <c r="C72" s="28">
        <v>2</v>
      </c>
      <c r="D72">
        <v>90.814787806952594</v>
      </c>
      <c r="E72">
        <v>92.407281394064299</v>
      </c>
      <c r="F72">
        <v>90.700188370518802</v>
      </c>
      <c r="G72">
        <v>91.472818696100205</v>
      </c>
      <c r="H72">
        <v>91.2847590079828</v>
      </c>
      <c r="I72">
        <v>89.254852318151194</v>
      </c>
      <c r="J72">
        <v>84.8616062686296</v>
      </c>
    </row>
    <row r="73" spans="1:10" x14ac:dyDescent="0.2">
      <c r="A73">
        <v>72</v>
      </c>
      <c r="B73" t="s">
        <v>183</v>
      </c>
      <c r="C73" s="28">
        <v>1</v>
      </c>
      <c r="D73">
        <v>82.395548052060803</v>
      </c>
      <c r="E73">
        <v>87.774458441482693</v>
      </c>
      <c r="F73">
        <v>92.417990409091402</v>
      </c>
      <c r="G73">
        <v>85.8461213352101</v>
      </c>
      <c r="H73">
        <v>64.391170578307197</v>
      </c>
      <c r="I73">
        <v>61.6224099529772</v>
      </c>
      <c r="J73">
        <v>84.304873975514298</v>
      </c>
    </row>
    <row r="74" spans="1:10" hidden="1" x14ac:dyDescent="0.2">
      <c r="A74">
        <v>73</v>
      </c>
      <c r="B74" t="s">
        <v>184</v>
      </c>
      <c r="C74" s="28">
        <v>1</v>
      </c>
    </row>
    <row r="75" spans="1:10" hidden="1" x14ac:dyDescent="0.2">
      <c r="A75">
        <v>74</v>
      </c>
      <c r="B75" t="s">
        <v>189</v>
      </c>
      <c r="C75" s="28">
        <v>2</v>
      </c>
    </row>
    <row r="76" spans="1:10" hidden="1" x14ac:dyDescent="0.2">
      <c r="A76">
        <v>75</v>
      </c>
      <c r="B76" t="s">
        <v>190</v>
      </c>
      <c r="C76" s="28">
        <v>2</v>
      </c>
    </row>
    <row r="77" spans="1:10" x14ac:dyDescent="0.2">
      <c r="A77">
        <v>76</v>
      </c>
      <c r="B77" t="s">
        <v>191</v>
      </c>
      <c r="C77" s="28">
        <v>6</v>
      </c>
      <c r="D77">
        <v>90.071878600221794</v>
      </c>
      <c r="E77">
        <v>87.964623344359495</v>
      </c>
      <c r="F77">
        <v>96.312065735812396</v>
      </c>
      <c r="G77">
        <v>87.853995017601704</v>
      </c>
      <c r="H77">
        <v>90.631629651028803</v>
      </c>
      <c r="I77">
        <v>86.669123105107502</v>
      </c>
      <c r="J77">
        <v>90.205514644927106</v>
      </c>
    </row>
    <row r="78" spans="1:10" x14ac:dyDescent="0.2">
      <c r="A78">
        <v>77</v>
      </c>
      <c r="B78" t="s">
        <v>195</v>
      </c>
      <c r="C78" s="28">
        <v>2</v>
      </c>
      <c r="D78">
        <v>92.060031200773096</v>
      </c>
      <c r="E78">
        <v>93.536993538534702</v>
      </c>
      <c r="F78">
        <v>96.777909865456493</v>
      </c>
      <c r="G78">
        <v>88.8696692016252</v>
      </c>
      <c r="H78">
        <v>91.871139602068794</v>
      </c>
      <c r="I78">
        <v>89.993590850362395</v>
      </c>
      <c r="J78">
        <v>90.746126738663406</v>
      </c>
    </row>
    <row r="79" spans="1:10" x14ac:dyDescent="0.2">
      <c r="A79">
        <v>78</v>
      </c>
      <c r="B79" t="s">
        <v>196</v>
      </c>
      <c r="C79" s="28">
        <v>3</v>
      </c>
      <c r="D79">
        <v>71.667183050025599</v>
      </c>
      <c r="E79">
        <v>94.227358599160397</v>
      </c>
      <c r="F79">
        <v>94.751400970209602</v>
      </c>
      <c r="G79">
        <v>21.2891905532768</v>
      </c>
      <c r="H79">
        <v>93.027245513733703</v>
      </c>
      <c r="I79">
        <v>89.722064147409995</v>
      </c>
      <c r="J79">
        <v>90.685764427370202</v>
      </c>
    </row>
    <row r="80" spans="1:10" x14ac:dyDescent="0.2">
      <c r="A80">
        <v>79</v>
      </c>
      <c r="B80" t="s">
        <v>197</v>
      </c>
      <c r="C80" s="28">
        <v>1</v>
      </c>
      <c r="D80">
        <v>88.227733598565607</v>
      </c>
      <c r="E80">
        <v>92.736592410634103</v>
      </c>
      <c r="F80">
        <v>94.796188745371694</v>
      </c>
      <c r="G80">
        <v>84.719032573312006</v>
      </c>
      <c r="H80">
        <v>86.083007428492806</v>
      </c>
      <c r="I80">
        <v>75.877726133708407</v>
      </c>
      <c r="J80">
        <v>89.362493614250596</v>
      </c>
    </row>
    <row r="81" spans="1:10" x14ac:dyDescent="0.2">
      <c r="A81">
        <v>80</v>
      </c>
      <c r="B81" t="s">
        <v>199</v>
      </c>
      <c r="C81" s="28">
        <v>1</v>
      </c>
      <c r="D81">
        <v>84.3635672167471</v>
      </c>
      <c r="E81">
        <v>90.579904492244296</v>
      </c>
      <c r="F81">
        <v>90.207645404346707</v>
      </c>
      <c r="G81">
        <v>83.246284518913399</v>
      </c>
      <c r="H81">
        <v>86.832472285930805</v>
      </c>
      <c r="I81">
        <v>52.340068189026297</v>
      </c>
      <c r="J81">
        <v>83.757278995843606</v>
      </c>
    </row>
    <row r="82" spans="1:10" x14ac:dyDescent="0.2">
      <c r="A82">
        <v>81</v>
      </c>
      <c r="B82" t="s">
        <v>200</v>
      </c>
      <c r="C82" s="28">
        <v>3</v>
      </c>
      <c r="D82">
        <v>90.7003461505968</v>
      </c>
      <c r="E82">
        <v>95.064143128450795</v>
      </c>
      <c r="F82">
        <v>94.131095881650197</v>
      </c>
      <c r="G82">
        <v>89.007459404030001</v>
      </c>
      <c r="H82">
        <v>91.293213592630096</v>
      </c>
      <c r="I82">
        <v>77.755515144808896</v>
      </c>
      <c r="J82">
        <v>88.445531368165604</v>
      </c>
    </row>
    <row r="83" spans="1:10" x14ac:dyDescent="0.2">
      <c r="A83">
        <v>82</v>
      </c>
      <c r="B83" t="s">
        <v>202</v>
      </c>
      <c r="C83" s="28">
        <v>1</v>
      </c>
      <c r="D83">
        <v>72.186127939142096</v>
      </c>
      <c r="E83">
        <v>87.652595387546597</v>
      </c>
      <c r="F83">
        <v>93.668622577838207</v>
      </c>
      <c r="G83">
        <v>32.2674693413231</v>
      </c>
      <c r="H83">
        <v>89.580258942404001</v>
      </c>
      <c r="I83">
        <v>91.571334535660498</v>
      </c>
      <c r="J83">
        <v>79.156728161774296</v>
      </c>
    </row>
    <row r="84" spans="1:10" x14ac:dyDescent="0.2">
      <c r="A84">
        <v>83</v>
      </c>
      <c r="B84" t="s">
        <v>203</v>
      </c>
      <c r="C84" s="28">
        <v>3</v>
      </c>
      <c r="D84">
        <v>89.893816156508706</v>
      </c>
      <c r="E84">
        <v>93.695219278804601</v>
      </c>
      <c r="F84">
        <v>86.956287549580196</v>
      </c>
      <c r="G84">
        <v>88.658981033024006</v>
      </c>
      <c r="H84">
        <v>90.736655072415601</v>
      </c>
      <c r="I84">
        <v>90.399783533727401</v>
      </c>
      <c r="J84">
        <v>90.337846067101594</v>
      </c>
    </row>
    <row r="85" spans="1:10" hidden="1" x14ac:dyDescent="0.2">
      <c r="A85">
        <v>84</v>
      </c>
      <c r="B85" t="s">
        <v>204</v>
      </c>
      <c r="C85" s="28">
        <v>3</v>
      </c>
    </row>
    <row r="86" spans="1:10" hidden="1" x14ac:dyDescent="0.2">
      <c r="A86">
        <v>85</v>
      </c>
      <c r="B86" t="s">
        <v>213</v>
      </c>
      <c r="C86" s="28">
        <v>1</v>
      </c>
    </row>
    <row r="87" spans="1:10" x14ac:dyDescent="0.2">
      <c r="D87">
        <v>65536</v>
      </c>
      <c r="E87">
        <v>65536</v>
      </c>
      <c r="F87">
        <v>65536</v>
      </c>
      <c r="G87">
        <v>65536</v>
      </c>
      <c r="H87">
        <v>65536</v>
      </c>
      <c r="I87">
        <v>65536</v>
      </c>
      <c r="J87">
        <v>65536</v>
      </c>
    </row>
    <row r="88" spans="1:10" x14ac:dyDescent="0.2">
      <c r="D88">
        <v>86.551015012579498</v>
      </c>
      <c r="E88">
        <v>92.268246213881696</v>
      </c>
      <c r="F88">
        <v>96.608899512380503</v>
      </c>
      <c r="G88">
        <v>73.321695668384393</v>
      </c>
      <c r="H88">
        <v>91.584631949088703</v>
      </c>
      <c r="I88">
        <v>87.354395221732702</v>
      </c>
      <c r="J88">
        <v>86.530703104246996</v>
      </c>
    </row>
    <row r="89" spans="1:10" x14ac:dyDescent="0.2">
      <c r="D89">
        <v>53.626318503255</v>
      </c>
      <c r="E89">
        <v>39.676537171699898</v>
      </c>
      <c r="F89">
        <v>92.374699921043501</v>
      </c>
      <c r="G89">
        <v>79.298510885802003</v>
      </c>
      <c r="H89">
        <v>3.5195629137776199E-2</v>
      </c>
      <c r="I89">
        <v>3.0900998605913599</v>
      </c>
      <c r="J89">
        <v>42.526413134009701</v>
      </c>
    </row>
    <row r="90" spans="1:10" x14ac:dyDescent="0.2">
      <c r="D90">
        <v>90.363211263524605</v>
      </c>
      <c r="E90">
        <v>93.420655828698003</v>
      </c>
      <c r="F90">
        <v>96.597947364186695</v>
      </c>
      <c r="G90">
        <v>88.278247948330502</v>
      </c>
      <c r="H90">
        <v>92.449993305390507</v>
      </c>
      <c r="I90">
        <v>73.449816833493898</v>
      </c>
      <c r="J90">
        <v>86.663746428372207</v>
      </c>
    </row>
    <row r="91" spans="1:10" x14ac:dyDescent="0.2">
      <c r="D91">
        <v>88.417096467533298</v>
      </c>
      <c r="E91">
        <v>93.062761896966407</v>
      </c>
      <c r="F91">
        <v>94.685085212783093</v>
      </c>
      <c r="G91">
        <v>90.748936507477595</v>
      </c>
      <c r="H91">
        <v>71.7866115229493</v>
      </c>
      <c r="I91">
        <v>90.104338617956103</v>
      </c>
      <c r="J91">
        <v>81.560386247347196</v>
      </c>
    </row>
    <row r="92" spans="1:10" x14ac:dyDescent="0.2">
      <c r="D92">
        <v>86.530833163676306</v>
      </c>
      <c r="E92">
        <v>93.313707407709998</v>
      </c>
      <c r="F92">
        <v>96.924663995459497</v>
      </c>
      <c r="G92">
        <v>70.355659288128805</v>
      </c>
      <c r="H92">
        <v>93.020698038813293</v>
      </c>
      <c r="I92">
        <v>88.432337291088402</v>
      </c>
      <c r="J92">
        <v>90.5457479193349</v>
      </c>
    </row>
    <row r="93" spans="1:10" x14ac:dyDescent="0.2">
      <c r="D93">
        <v>90.169120967099801</v>
      </c>
      <c r="E93">
        <v>92.805586780508904</v>
      </c>
      <c r="F93">
        <v>91.281258828123597</v>
      </c>
      <c r="G93">
        <v>88.658887055791595</v>
      </c>
      <c r="H93">
        <v>88.943675291678701</v>
      </c>
      <c r="I93">
        <v>89.345574245812998</v>
      </c>
      <c r="J93">
        <v>89.488218219307697</v>
      </c>
    </row>
    <row r="94" spans="1:10" x14ac:dyDescent="0.2">
      <c r="D94">
        <v>91.455687200459906</v>
      </c>
      <c r="E94">
        <v>94.530519294814596</v>
      </c>
      <c r="F94">
        <v>94.541077999311895</v>
      </c>
      <c r="G94">
        <v>90.459053879732807</v>
      </c>
      <c r="H94">
        <v>89.171236025820704</v>
      </c>
      <c r="I94">
        <v>88.447517007597298</v>
      </c>
      <c r="J94">
        <v>86.592031976957401</v>
      </c>
    </row>
    <row r="95" spans="1:10" x14ac:dyDescent="0.2">
      <c r="D95">
        <v>92.277565186241006</v>
      </c>
      <c r="E95">
        <v>95.235908015962707</v>
      </c>
      <c r="F95">
        <v>97.557420890326696</v>
      </c>
      <c r="G95">
        <v>89.398015604476001</v>
      </c>
      <c r="H95">
        <v>89.220720103100504</v>
      </c>
      <c r="I95">
        <v>89.479418432607901</v>
      </c>
      <c r="J95">
        <v>90.7390710097294</v>
      </c>
    </row>
    <row r="96" spans="1:10" x14ac:dyDescent="0.2">
      <c r="D96">
        <v>88.383169265267398</v>
      </c>
      <c r="E96">
        <v>75.545189578627102</v>
      </c>
      <c r="F96">
        <v>96.772752862069495</v>
      </c>
      <c r="G96">
        <v>90.590610063870102</v>
      </c>
      <c r="H96">
        <v>92.583340439546305</v>
      </c>
      <c r="I96">
        <v>82.863037498559905</v>
      </c>
      <c r="J96">
        <v>88.535585061907895</v>
      </c>
    </row>
    <row r="97" spans="4:10" x14ac:dyDescent="0.2">
      <c r="D97">
        <v>90.6340087788479</v>
      </c>
      <c r="E97">
        <v>93.020059791390494</v>
      </c>
      <c r="F97">
        <v>96.832560062796304</v>
      </c>
      <c r="G97">
        <v>89.048343881670306</v>
      </c>
      <c r="H97">
        <v>92.1731307655227</v>
      </c>
      <c r="I97">
        <v>74.467570482723104</v>
      </c>
      <c r="J97">
        <v>87.172589899691403</v>
      </c>
    </row>
    <row r="98" spans="4:10" x14ac:dyDescent="0.2">
      <c r="D98">
        <v>92.829914956455298</v>
      </c>
      <c r="E98">
        <v>94.021916747146193</v>
      </c>
      <c r="F98">
        <v>97.519164694992597</v>
      </c>
      <c r="G98">
        <v>90.331545029403699</v>
      </c>
      <c r="H98">
        <v>92.497034671498994</v>
      </c>
      <c r="I98">
        <v>90.751891214325696</v>
      </c>
      <c r="J98">
        <v>89.883841565428597</v>
      </c>
    </row>
    <row r="99" spans="4:10" x14ac:dyDescent="0.2">
      <c r="D99">
        <v>88.677942528040205</v>
      </c>
      <c r="E99">
        <v>90.798860347892699</v>
      </c>
      <c r="F99">
        <v>93.086653276923101</v>
      </c>
      <c r="G99">
        <v>89.393257562340906</v>
      </c>
      <c r="H99">
        <v>90.963739390651696</v>
      </c>
      <c r="I99">
        <v>64.207453403026506</v>
      </c>
      <c r="J99">
        <v>88.303234940667494</v>
      </c>
    </row>
    <row r="100" spans="4:10" x14ac:dyDescent="0.2">
      <c r="D100">
        <v>91.519095068601004</v>
      </c>
      <c r="E100">
        <v>94.214690950835703</v>
      </c>
      <c r="F100">
        <v>93.613463108957504</v>
      </c>
      <c r="G100">
        <v>87.946132056033605</v>
      </c>
      <c r="H100">
        <v>92.739864726183797</v>
      </c>
      <c r="I100">
        <v>91.479277815646597</v>
      </c>
      <c r="J100">
        <v>90.635987929749405</v>
      </c>
    </row>
    <row r="101" spans="4:10" x14ac:dyDescent="0.2">
      <c r="D101">
        <v>91.046796410286504</v>
      </c>
      <c r="E101">
        <v>92.380514308280993</v>
      </c>
      <c r="F101">
        <v>95.677116110301696</v>
      </c>
      <c r="G101">
        <v>87.708334782039501</v>
      </c>
      <c r="H101">
        <v>93.008711226412402</v>
      </c>
      <c r="I101">
        <v>90.304904720692605</v>
      </c>
      <c r="J101">
        <v>85.314604719258199</v>
      </c>
    </row>
    <row r="103" spans="4:10" x14ac:dyDescent="0.2">
      <c r="D103">
        <v>90.168610478981194</v>
      </c>
      <c r="E103">
        <v>92.233047175034798</v>
      </c>
      <c r="F103">
        <v>96.579454725273706</v>
      </c>
      <c r="G103">
        <v>82.811674078365598</v>
      </c>
      <c r="H103">
        <v>93.051869342945693</v>
      </c>
      <c r="I103">
        <v>90.884573260226702</v>
      </c>
      <c r="J103">
        <v>90.513126392679794</v>
      </c>
    </row>
    <row r="104" spans="4:10" x14ac:dyDescent="0.2">
      <c r="D104">
        <v>83.710006248639701</v>
      </c>
      <c r="E104">
        <v>76.690624174942201</v>
      </c>
      <c r="F104">
        <v>96.156717173217103</v>
      </c>
      <c r="G104">
        <v>87.123620317100006</v>
      </c>
      <c r="H104">
        <v>92.760005711695698</v>
      </c>
      <c r="I104">
        <v>35.558059999049199</v>
      </c>
      <c r="J104">
        <v>85.6346203625979</v>
      </c>
    </row>
    <row r="106" spans="4:10" x14ac:dyDescent="0.2">
      <c r="D106">
        <v>86.022800785409899</v>
      </c>
      <c r="E106">
        <v>89.755668784832494</v>
      </c>
      <c r="F106">
        <v>74.183235742199699</v>
      </c>
      <c r="G106">
        <v>87.941571102036207</v>
      </c>
      <c r="H106">
        <v>90.853166059545103</v>
      </c>
      <c r="I106">
        <v>88.908984352116903</v>
      </c>
      <c r="J106">
        <v>87.418664187361102</v>
      </c>
    </row>
    <row r="107" spans="4:10" x14ac:dyDescent="0.2">
      <c r="D107">
        <v>84.267753750748199</v>
      </c>
      <c r="E107">
        <v>61.009110886251001</v>
      </c>
      <c r="F107">
        <v>94.4122072040836</v>
      </c>
      <c r="G107">
        <v>89.190043343612203</v>
      </c>
      <c r="H107">
        <v>91.375139796555601</v>
      </c>
      <c r="I107">
        <v>86.931524389034294</v>
      </c>
      <c r="J107">
        <v>82.671224412489707</v>
      </c>
    </row>
    <row r="108" spans="4:10" x14ac:dyDescent="0.2">
      <c r="D108">
        <v>89.141829585387498</v>
      </c>
      <c r="E108">
        <v>93.169104111758799</v>
      </c>
      <c r="F108">
        <v>95.760883561392802</v>
      </c>
      <c r="G108">
        <v>85.3668365430959</v>
      </c>
      <c r="H108">
        <v>87.884961252460101</v>
      </c>
      <c r="I108">
        <v>84.413441743507803</v>
      </c>
      <c r="J108">
        <v>83.093716922617006</v>
      </c>
    </row>
    <row r="109" spans="4:10" x14ac:dyDescent="0.2">
      <c r="D109">
        <v>83.656100779736093</v>
      </c>
      <c r="E109">
        <v>94.697118649671495</v>
      </c>
      <c r="F109">
        <v>57.460707332706299</v>
      </c>
      <c r="G109">
        <v>87.310764851214103</v>
      </c>
      <c r="H109">
        <v>92.3621778848415</v>
      </c>
      <c r="I109">
        <v>89.076635424299695</v>
      </c>
      <c r="J109">
        <v>86.616423844634497</v>
      </c>
    </row>
    <row r="110" spans="4:10" x14ac:dyDescent="0.2">
      <c r="D110">
        <v>89.011955516115805</v>
      </c>
      <c r="E110">
        <v>92.975269618610895</v>
      </c>
      <c r="F110">
        <v>89.8649922317761</v>
      </c>
      <c r="G110">
        <v>89.743535875237598</v>
      </c>
      <c r="H110">
        <v>87.919312977701907</v>
      </c>
      <c r="I110">
        <v>79.082560911671706</v>
      </c>
      <c r="J110">
        <v>85.356711579152602</v>
      </c>
    </row>
    <row r="111" spans="4:10" x14ac:dyDescent="0.2">
      <c r="D111">
        <v>90.451014433209707</v>
      </c>
      <c r="E111">
        <v>89.758600393675096</v>
      </c>
      <c r="F111">
        <v>95.894510144377705</v>
      </c>
      <c r="G111">
        <v>87.639434148300694</v>
      </c>
      <c r="H111">
        <v>90.149209806520801</v>
      </c>
      <c r="I111">
        <v>90.030154441297896</v>
      </c>
      <c r="J111">
        <v>90.052253693779505</v>
      </c>
    </row>
    <row r="112" spans="4:10" x14ac:dyDescent="0.2">
      <c r="D112">
        <v>90.327144242103799</v>
      </c>
      <c r="E112">
        <v>94.623526075356395</v>
      </c>
      <c r="F112">
        <v>95.160197739613906</v>
      </c>
      <c r="G112">
        <v>87.447107378738195</v>
      </c>
      <c r="H112">
        <v>85.132921292104996</v>
      </c>
      <c r="I112">
        <v>90.671860422281597</v>
      </c>
      <c r="J112">
        <v>87.545860533352098</v>
      </c>
    </row>
    <row r="113" spans="4:10" x14ac:dyDescent="0.2">
      <c r="D113">
        <v>65536</v>
      </c>
      <c r="E113">
        <v>65536</v>
      </c>
      <c r="F113">
        <v>65536</v>
      </c>
      <c r="G113">
        <v>65536</v>
      </c>
      <c r="H113">
        <v>65536</v>
      </c>
      <c r="I113">
        <v>65536</v>
      </c>
      <c r="J113">
        <v>65536</v>
      </c>
    </row>
    <row r="114" spans="4:10" x14ac:dyDescent="0.2">
      <c r="D114">
        <v>86.588485900222395</v>
      </c>
      <c r="E114">
        <v>91.694602890420299</v>
      </c>
      <c r="F114">
        <v>84.089239110027904</v>
      </c>
      <c r="G114">
        <v>85.192694412591706</v>
      </c>
      <c r="H114">
        <v>89.878297796663006</v>
      </c>
      <c r="I114">
        <v>78.124138490996899</v>
      </c>
      <c r="J114">
        <v>87.104721600413995</v>
      </c>
    </row>
    <row r="115" spans="4:10" x14ac:dyDescent="0.2">
      <c r="D115">
        <v>88.928061065300398</v>
      </c>
      <c r="E115">
        <v>93.405656430625299</v>
      </c>
      <c r="F115">
        <v>96.3151303671915</v>
      </c>
      <c r="G115">
        <v>85.955940697115395</v>
      </c>
      <c r="H115">
        <v>86.282358393981497</v>
      </c>
      <c r="I115">
        <v>79.863047604258298</v>
      </c>
      <c r="J115">
        <v>83.533855562477498</v>
      </c>
    </row>
    <row r="116" spans="4:10" x14ac:dyDescent="0.2">
      <c r="D116">
        <v>81.654528237933505</v>
      </c>
      <c r="E116">
        <v>77.091090841926999</v>
      </c>
      <c r="F116">
        <v>94.488931469406296</v>
      </c>
      <c r="G116">
        <v>90.843685583416203</v>
      </c>
      <c r="H116">
        <v>61.944159822228698</v>
      </c>
      <c r="I116">
        <v>54.687627468916197</v>
      </c>
      <c r="J116">
        <v>89.229627561853107</v>
      </c>
    </row>
    <row r="117" spans="4:10" x14ac:dyDescent="0.2">
      <c r="D117">
        <v>86.721127341407694</v>
      </c>
      <c r="E117">
        <v>94.283854069698407</v>
      </c>
      <c r="F117">
        <v>72.8648483718638</v>
      </c>
      <c r="G117">
        <v>88.523630817314995</v>
      </c>
      <c r="H117">
        <v>91.146127170337394</v>
      </c>
      <c r="I117">
        <v>88.745633232385799</v>
      </c>
      <c r="J117">
        <v>85.419413865616207</v>
      </c>
    </row>
    <row r="118" spans="4:10" x14ac:dyDescent="0.2">
      <c r="D118">
        <v>89.823855914706101</v>
      </c>
      <c r="E118">
        <v>94.046233079664603</v>
      </c>
      <c r="F118">
        <v>93.878155436429097</v>
      </c>
      <c r="G118">
        <v>88.763041792420495</v>
      </c>
      <c r="H118">
        <v>81.017711184969102</v>
      </c>
      <c r="I118">
        <v>90.308488810779906</v>
      </c>
      <c r="J118">
        <v>89.123631136098098</v>
      </c>
    </row>
    <row r="119" spans="4:10" x14ac:dyDescent="0.2">
      <c r="D119">
        <v>84.116985820519801</v>
      </c>
      <c r="E119">
        <v>75.295502353011898</v>
      </c>
      <c r="F119">
        <v>79.160606796096005</v>
      </c>
      <c r="G119">
        <v>90.049667910430799</v>
      </c>
      <c r="H119">
        <v>91.491719585684294</v>
      </c>
      <c r="I119">
        <v>81.0637399543143</v>
      </c>
      <c r="J119">
        <v>85.4310024419039</v>
      </c>
    </row>
    <row r="120" spans="4:10" x14ac:dyDescent="0.2">
      <c r="D120">
        <v>91.900667912030102</v>
      </c>
      <c r="E120">
        <v>94.116102373064805</v>
      </c>
      <c r="F120">
        <v>97.378415802969997</v>
      </c>
      <c r="G120">
        <v>88.067332799281601</v>
      </c>
      <c r="H120">
        <v>91.339918921293304</v>
      </c>
      <c r="I120">
        <v>91.716707928502899</v>
      </c>
      <c r="J120">
        <v>88.024313389426297</v>
      </c>
    </row>
    <row r="121" spans="4:10" x14ac:dyDescent="0.2">
      <c r="D121">
        <v>88.201622040004196</v>
      </c>
      <c r="E121">
        <v>90.917186052618405</v>
      </c>
      <c r="F121">
        <v>89.685834207354205</v>
      </c>
      <c r="G121">
        <v>88.268634156888695</v>
      </c>
      <c r="H121">
        <v>84.328507905685797</v>
      </c>
      <c r="I121">
        <v>84.754045369682501</v>
      </c>
      <c r="J121">
        <v>87.927975364853296</v>
      </c>
    </row>
    <row r="122" spans="4:10" x14ac:dyDescent="0.2">
      <c r="D122">
        <v>76.711430501820999</v>
      </c>
      <c r="E122">
        <v>55.674992403363902</v>
      </c>
      <c r="F122">
        <v>95.125256962314097</v>
      </c>
      <c r="G122">
        <v>81.304662366924802</v>
      </c>
      <c r="H122">
        <v>60.352013928107603</v>
      </c>
      <c r="I122">
        <v>88.996107566913494</v>
      </c>
      <c r="J122">
        <v>85.766290158310497</v>
      </c>
    </row>
    <row r="123" spans="4:10" x14ac:dyDescent="0.2">
      <c r="D123">
        <v>89.536684426475702</v>
      </c>
      <c r="E123">
        <v>94.854256503150097</v>
      </c>
      <c r="F123">
        <v>87.981479430312405</v>
      </c>
      <c r="G123">
        <v>85.002608943333897</v>
      </c>
      <c r="H123">
        <v>92.506049739123199</v>
      </c>
      <c r="I123">
        <v>90.111513276406001</v>
      </c>
      <c r="J123">
        <v>91.126448002454396</v>
      </c>
    </row>
    <row r="125" spans="4:10" x14ac:dyDescent="0.2">
      <c r="D125">
        <v>88.888536073968396</v>
      </c>
      <c r="E125">
        <v>91.647044432069706</v>
      </c>
      <c r="F125">
        <v>93.308922012295994</v>
      </c>
      <c r="G125">
        <v>86.348694761687796</v>
      </c>
      <c r="H125">
        <v>89.302374047136894</v>
      </c>
      <c r="I125">
        <v>89.819118902877193</v>
      </c>
      <c r="J125">
        <v>78.145924424034305</v>
      </c>
    </row>
    <row r="126" spans="4:10" x14ac:dyDescent="0.2">
      <c r="D126">
        <v>82.596120359419899</v>
      </c>
      <c r="E126">
        <v>81.957086959495598</v>
      </c>
      <c r="F126">
        <v>88.019278368555405</v>
      </c>
      <c r="G126">
        <v>81.480096755173193</v>
      </c>
      <c r="H126">
        <v>76.040103205833702</v>
      </c>
      <c r="I126">
        <v>85.739613524087204</v>
      </c>
      <c r="J126">
        <v>84.271090294348795</v>
      </c>
    </row>
    <row r="127" spans="4:10" x14ac:dyDescent="0.2">
      <c r="D127">
        <v>89.538594524093995</v>
      </c>
      <c r="E127">
        <v>91.060277276070593</v>
      </c>
      <c r="F127">
        <v>94.349417068349894</v>
      </c>
      <c r="G127">
        <v>84.773118318240705</v>
      </c>
      <c r="H127">
        <v>91.345013234744997</v>
      </c>
      <c r="I127">
        <v>87.383092817118396</v>
      </c>
      <c r="J127">
        <v>90.256482843227303</v>
      </c>
    </row>
    <row r="128" spans="4:10" x14ac:dyDescent="0.2">
      <c r="D128">
        <v>89.686163110579201</v>
      </c>
      <c r="E128">
        <v>94.617379240951195</v>
      </c>
      <c r="F128">
        <v>97.284150779139296</v>
      </c>
      <c r="G128">
        <v>85.890663557753697</v>
      </c>
      <c r="H128">
        <v>82.373015751579402</v>
      </c>
      <c r="I128">
        <v>90.015281187340506</v>
      </c>
      <c r="J128">
        <v>85.754127832633898</v>
      </c>
    </row>
    <row r="129" spans="4:10" x14ac:dyDescent="0.2">
      <c r="D129">
        <v>86.069268435714207</v>
      </c>
      <c r="E129">
        <v>92.9774295829083</v>
      </c>
      <c r="F129">
        <v>97.715793418737306</v>
      </c>
      <c r="G129">
        <v>69.644916749034707</v>
      </c>
      <c r="H129">
        <v>90.233847223553994</v>
      </c>
      <c r="I129">
        <v>88.867372239775094</v>
      </c>
      <c r="J129">
        <v>91.160250788778797</v>
      </c>
    </row>
    <row r="130" spans="4:10" x14ac:dyDescent="0.2">
      <c r="D130">
        <v>77.201459757520198</v>
      </c>
      <c r="E130">
        <v>31.4119335042964</v>
      </c>
      <c r="F130">
        <v>91.663236251240605</v>
      </c>
      <c r="G130">
        <v>88.610493527592595</v>
      </c>
      <c r="H130">
        <v>85.708059927718807</v>
      </c>
      <c r="I130">
        <v>89.469485301615805</v>
      </c>
      <c r="J130">
        <v>85.824764818080197</v>
      </c>
    </row>
    <row r="131" spans="4:10" x14ac:dyDescent="0.2">
      <c r="D131">
        <v>77.037258742687598</v>
      </c>
      <c r="E131">
        <v>89.807007997451507</v>
      </c>
      <c r="F131">
        <v>78.600619336469094</v>
      </c>
      <c r="G131">
        <v>60.643842073267201</v>
      </c>
      <c r="H131">
        <v>87.304039582825794</v>
      </c>
      <c r="I131">
        <v>76.872059788349205</v>
      </c>
      <c r="J131">
        <v>84.020936431643307</v>
      </c>
    </row>
    <row r="132" spans="4:10" x14ac:dyDescent="0.2">
      <c r="D132">
        <v>88.122203085890604</v>
      </c>
      <c r="E132">
        <v>95.136718957232404</v>
      </c>
      <c r="F132">
        <v>75.655775119954697</v>
      </c>
      <c r="G132">
        <v>88.774267273420406</v>
      </c>
      <c r="H132">
        <v>92.360476305591007</v>
      </c>
      <c r="I132">
        <v>90.546053678468795</v>
      </c>
      <c r="J132">
        <v>89.151981556043495</v>
      </c>
    </row>
    <row r="133" spans="4:10" x14ac:dyDescent="0.2">
      <c r="D133">
        <v>81.590737291904901</v>
      </c>
      <c r="E133">
        <v>77.514032514546599</v>
      </c>
      <c r="F133">
        <v>85.552702458164106</v>
      </c>
      <c r="G133">
        <v>89.440431295114806</v>
      </c>
      <c r="H133">
        <v>92.923508770084993</v>
      </c>
      <c r="I133">
        <v>43.559821161431302</v>
      </c>
      <c r="J133">
        <v>65.863306749442799</v>
      </c>
    </row>
    <row r="134" spans="4:10" x14ac:dyDescent="0.2">
      <c r="D134">
        <v>91.061613781230704</v>
      </c>
      <c r="E134">
        <v>94.657583824862499</v>
      </c>
      <c r="F134">
        <v>91.9376753160427</v>
      </c>
      <c r="G134">
        <v>88.723679424045102</v>
      </c>
      <c r="H134">
        <v>92.159642986890304</v>
      </c>
      <c r="I134">
        <v>88.605596768820007</v>
      </c>
      <c r="J134">
        <v>88.747892268547105</v>
      </c>
    </row>
    <row r="135" spans="4:10" x14ac:dyDescent="0.2">
      <c r="D135">
        <v>87.746523610481105</v>
      </c>
      <c r="E135">
        <v>94.951380299233804</v>
      </c>
      <c r="F135">
        <v>97.385551409989105</v>
      </c>
      <c r="G135">
        <v>74.7866009184213</v>
      </c>
      <c r="H135">
        <v>88.938631480012504</v>
      </c>
      <c r="I135">
        <v>90.357691747917201</v>
      </c>
      <c r="J135">
        <v>89.673805200192703</v>
      </c>
    </row>
    <row r="136" spans="4:10" x14ac:dyDescent="0.2">
      <c r="D136">
        <v>90.6990199300879</v>
      </c>
      <c r="E136">
        <v>93.566854991540296</v>
      </c>
      <c r="F136">
        <v>94.123448472198106</v>
      </c>
      <c r="G136">
        <v>88.472113988390703</v>
      </c>
      <c r="H136">
        <v>92.6259967714373</v>
      </c>
      <c r="I136">
        <v>81.385937926851796</v>
      </c>
      <c r="J136">
        <v>88.2864024079133</v>
      </c>
    </row>
    <row r="137" spans="4:10" x14ac:dyDescent="0.2">
      <c r="D137">
        <v>84.967515049390599</v>
      </c>
      <c r="E137">
        <v>92.517594669635898</v>
      </c>
      <c r="F137">
        <v>85.291032816987894</v>
      </c>
      <c r="G137">
        <v>73.817339841360095</v>
      </c>
      <c r="H137">
        <v>92.831325831781001</v>
      </c>
      <c r="I137">
        <v>90.0037751297467</v>
      </c>
      <c r="J137">
        <v>87.808074535462197</v>
      </c>
    </row>
    <row r="138" spans="4:10" x14ac:dyDescent="0.2">
      <c r="D138">
        <v>83.119614938672299</v>
      </c>
      <c r="E138">
        <v>61.605612861722001</v>
      </c>
      <c r="F138">
        <v>90.657015972108098</v>
      </c>
      <c r="G138">
        <v>84.632116434995396</v>
      </c>
      <c r="H138">
        <v>91.519580356869994</v>
      </c>
      <c r="I138">
        <v>90.439982066190296</v>
      </c>
      <c r="J138">
        <v>90.220247105504498</v>
      </c>
    </row>
    <row r="140" spans="4:10" x14ac:dyDescent="0.2">
      <c r="D140">
        <v>82.242516499480004</v>
      </c>
      <c r="E140">
        <v>68.455196127540205</v>
      </c>
      <c r="F140">
        <v>92.772914370889893</v>
      </c>
      <c r="G140">
        <v>79.585314228968002</v>
      </c>
      <c r="H140">
        <v>91.195819490851903</v>
      </c>
      <c r="I140">
        <v>85.955910739177497</v>
      </c>
      <c r="J140">
        <v>79.936452027166396</v>
      </c>
    </row>
    <row r="141" spans="4:10" x14ac:dyDescent="0.2">
      <c r="D141">
        <v>81.599213060277293</v>
      </c>
      <c r="E141">
        <v>83.385878183903998</v>
      </c>
      <c r="F141">
        <v>56.3502213420402</v>
      </c>
      <c r="G141">
        <v>88.995955078657801</v>
      </c>
      <c r="H141">
        <v>93.085802438546096</v>
      </c>
      <c r="I141">
        <v>86.676450863314699</v>
      </c>
      <c r="J141">
        <v>86.528032679474407</v>
      </c>
    </row>
    <row r="142" spans="4:10" x14ac:dyDescent="0.2">
      <c r="D142">
        <v>83.933088874760301</v>
      </c>
      <c r="E142">
        <v>69.443096415201296</v>
      </c>
      <c r="F142">
        <v>91.918982802556201</v>
      </c>
      <c r="G142">
        <v>82.5983964184191</v>
      </c>
      <c r="H142">
        <v>90.637224513815198</v>
      </c>
      <c r="I142">
        <v>90.620408794885705</v>
      </c>
      <c r="J142">
        <v>86.520530253258002</v>
      </c>
    </row>
    <row r="143" spans="4:10" x14ac:dyDescent="0.2">
      <c r="D143">
        <v>84.427187928126003</v>
      </c>
      <c r="E143">
        <v>90.408851630889401</v>
      </c>
      <c r="F143">
        <v>78.064018241962998</v>
      </c>
      <c r="G143">
        <v>88.628033506748906</v>
      </c>
      <c r="H143">
        <v>71.422592334214301</v>
      </c>
      <c r="I143">
        <v>91.134728471874197</v>
      </c>
      <c r="J143">
        <v>87.942805546775205</v>
      </c>
    </row>
    <row r="144" spans="4:10" x14ac:dyDescent="0.2">
      <c r="D144">
        <v>81.318623043384505</v>
      </c>
      <c r="E144">
        <v>82.734394322463501</v>
      </c>
      <c r="F144">
        <v>96.178003092054794</v>
      </c>
      <c r="G144">
        <v>69.170381515561303</v>
      </c>
      <c r="H144">
        <v>92.447015223184806</v>
      </c>
      <c r="I144">
        <v>84.3226969404203</v>
      </c>
      <c r="J144">
        <v>61.250327357376101</v>
      </c>
    </row>
    <row r="145" spans="4:10" x14ac:dyDescent="0.2">
      <c r="D145">
        <v>74.207310023190502</v>
      </c>
      <c r="E145">
        <v>93.0512221890354</v>
      </c>
      <c r="F145">
        <v>86.017396327316106</v>
      </c>
      <c r="G145">
        <v>68.757416305980001</v>
      </c>
      <c r="H145">
        <v>29.058974044582801</v>
      </c>
      <c r="I145">
        <v>90.654087848495905</v>
      </c>
      <c r="J145">
        <v>88.112783104021602</v>
      </c>
    </row>
    <row r="147" spans="4:10" x14ac:dyDescent="0.2">
      <c r="D147">
        <v>80.144399633381099</v>
      </c>
      <c r="E147">
        <v>50.248686154054397</v>
      </c>
      <c r="F147">
        <v>92.133556899968198</v>
      </c>
      <c r="G147">
        <v>87.257416078572604</v>
      </c>
      <c r="H147">
        <v>87.000608900213905</v>
      </c>
      <c r="I147">
        <v>77.442890720431194</v>
      </c>
      <c r="J147">
        <v>88.432240799204806</v>
      </c>
    </row>
    <row r="148" spans="4:10" x14ac:dyDescent="0.2">
      <c r="D148">
        <v>86.772550271526697</v>
      </c>
      <c r="E148">
        <v>94.433144024308902</v>
      </c>
      <c r="F148">
        <v>83.8579669982079</v>
      </c>
      <c r="G148">
        <v>88.204701123268904</v>
      </c>
      <c r="H148">
        <v>79.970722067021399</v>
      </c>
      <c r="I148">
        <v>80.681591232866495</v>
      </c>
      <c r="J148">
        <v>88.082534366993002</v>
      </c>
    </row>
    <row r="149" spans="4:10" x14ac:dyDescent="0.2">
      <c r="D149">
        <v>84.284996280900202</v>
      </c>
      <c r="E149">
        <v>89.3609055106336</v>
      </c>
      <c r="F149">
        <v>93.730898931328895</v>
      </c>
      <c r="G149">
        <v>74.135021358068101</v>
      </c>
      <c r="H149">
        <v>85.230112657979603</v>
      </c>
      <c r="I149">
        <v>86.512743972437093</v>
      </c>
      <c r="J149">
        <v>82.042083846101505</v>
      </c>
    </row>
    <row r="150" spans="4:10" x14ac:dyDescent="0.2">
      <c r="D150">
        <v>89.157008380757006</v>
      </c>
      <c r="E150">
        <v>90.916002511658704</v>
      </c>
      <c r="F150">
        <v>91.009787734017195</v>
      </c>
      <c r="G150">
        <v>85.771126462886002</v>
      </c>
      <c r="H150">
        <v>91.471766889547993</v>
      </c>
      <c r="I150">
        <v>90.864885792981298</v>
      </c>
      <c r="J150">
        <v>86.731745664669901</v>
      </c>
    </row>
    <row r="151" spans="4:10" x14ac:dyDescent="0.2">
      <c r="D151">
        <v>75.924815704561794</v>
      </c>
      <c r="E151">
        <v>75.112834233976201</v>
      </c>
      <c r="F151">
        <v>96.607997927262502</v>
      </c>
      <c r="G151">
        <v>77.014007794192196</v>
      </c>
      <c r="H151">
        <v>87.782271688820401</v>
      </c>
      <c r="I151">
        <v>4.8317286593390198</v>
      </c>
      <c r="J151">
        <v>65.956353750439007</v>
      </c>
    </row>
    <row r="152" spans="4:10" x14ac:dyDescent="0.2">
      <c r="D152">
        <v>74.793135933456796</v>
      </c>
      <c r="E152">
        <v>93.812938572411099</v>
      </c>
      <c r="F152">
        <v>96.893782128043497</v>
      </c>
      <c r="G152">
        <v>35.732219435901698</v>
      </c>
      <c r="H152">
        <v>89.2013511964022</v>
      </c>
      <c r="I152">
        <v>89.662258271591895</v>
      </c>
      <c r="J152">
        <v>77.696718836875306</v>
      </c>
    </row>
    <row r="153" spans="4:10" x14ac:dyDescent="0.2">
      <c r="D153">
        <v>90.906952387657995</v>
      </c>
      <c r="E153">
        <v>94.740443271463207</v>
      </c>
      <c r="F153">
        <v>94.733009683353202</v>
      </c>
      <c r="G153">
        <v>88.487915388150597</v>
      </c>
      <c r="H153">
        <v>92.0331037523448</v>
      </c>
      <c r="I153">
        <v>79.364125101868794</v>
      </c>
      <c r="J153">
        <v>89.448163130103097</v>
      </c>
    </row>
    <row r="154" spans="4:10" x14ac:dyDescent="0.2">
      <c r="D154">
        <v>87.612048557898902</v>
      </c>
      <c r="E154">
        <v>91.707704608639702</v>
      </c>
      <c r="F154">
        <v>94.747748415110394</v>
      </c>
      <c r="G154">
        <v>83.389331308027295</v>
      </c>
      <c r="H154">
        <v>89.138030076442504</v>
      </c>
      <c r="I154">
        <v>74.800164062431094</v>
      </c>
      <c r="J154">
        <v>84.312556594560505</v>
      </c>
    </row>
    <row r="155" spans="4:10" x14ac:dyDescent="0.2">
      <c r="D155">
        <v>89.002317218126393</v>
      </c>
      <c r="E155">
        <v>90.126547384863301</v>
      </c>
      <c r="F155">
        <v>89.369967141850694</v>
      </c>
      <c r="G155">
        <v>85.782920523992004</v>
      </c>
      <c r="H155">
        <v>93.128486858030499</v>
      </c>
      <c r="I155">
        <v>88.752500900320598</v>
      </c>
      <c r="J155">
        <v>89.899034124764299</v>
      </c>
    </row>
    <row r="156" spans="4:10" x14ac:dyDescent="0.2">
      <c r="D156">
        <v>82.454302724045903</v>
      </c>
      <c r="E156">
        <v>59.8384552948338</v>
      </c>
      <c r="F156">
        <v>91.7616192919307</v>
      </c>
      <c r="G156">
        <v>90.240798804131302</v>
      </c>
      <c r="H156">
        <v>82.974776545821499</v>
      </c>
      <c r="I156">
        <v>89.362567677848205</v>
      </c>
      <c r="J156">
        <v>78.848521436556894</v>
      </c>
    </row>
    <row r="157" spans="4:10" x14ac:dyDescent="0.2">
      <c r="D157">
        <v>81.338584512209806</v>
      </c>
      <c r="E157">
        <v>41.777632622318102</v>
      </c>
      <c r="F157">
        <v>92.972358227467694</v>
      </c>
      <c r="G157">
        <v>90.847739145539094</v>
      </c>
      <c r="H157">
        <v>92.705082202037303</v>
      </c>
      <c r="I157">
        <v>90.928873309045898</v>
      </c>
      <c r="J157">
        <v>85.451156934757506</v>
      </c>
    </row>
    <row r="158" spans="4:10" x14ac:dyDescent="0.2">
      <c r="D158">
        <v>88.028178061048095</v>
      </c>
      <c r="E158">
        <v>95.542486493364507</v>
      </c>
      <c r="F158">
        <v>95.720514034112199</v>
      </c>
      <c r="G158">
        <v>76.645480045442596</v>
      </c>
      <c r="H158">
        <v>91.038951634417003</v>
      </c>
      <c r="I158">
        <v>86.475722489774199</v>
      </c>
      <c r="J158">
        <v>88.538826800324301</v>
      </c>
    </row>
    <row r="162" spans="4:10" x14ac:dyDescent="0.2">
      <c r="D162">
        <v>77.594548300463202</v>
      </c>
      <c r="E162">
        <v>25.210443739793401</v>
      </c>
      <c r="F162">
        <v>93.888501700323403</v>
      </c>
      <c r="G162">
        <v>90.117117209344102</v>
      </c>
      <c r="H162">
        <v>87.766452566331296</v>
      </c>
      <c r="I162">
        <v>90.725317069371201</v>
      </c>
      <c r="J162">
        <v>90.270098459788201</v>
      </c>
    </row>
    <row r="163" spans="4:10" x14ac:dyDescent="0.2">
      <c r="D163">
        <v>74.585427281509894</v>
      </c>
      <c r="E163">
        <v>8.2234863110932199</v>
      </c>
      <c r="F163">
        <v>96.110196883940802</v>
      </c>
      <c r="G163">
        <v>88.362318356571606</v>
      </c>
      <c r="H163">
        <v>91.308398409655496</v>
      </c>
      <c r="I163">
        <v>89.975610717410504</v>
      </c>
      <c r="J163">
        <v>90.207527603700797</v>
      </c>
    </row>
    <row r="164" spans="4:10" x14ac:dyDescent="0.2">
      <c r="D164">
        <v>88.503551752370299</v>
      </c>
      <c r="E164">
        <v>89.849776897329505</v>
      </c>
      <c r="F164">
        <v>88.556442498588794</v>
      </c>
      <c r="G164">
        <v>85.289873064704807</v>
      </c>
      <c r="H164">
        <v>93.040865459956507</v>
      </c>
      <c r="I164">
        <v>91.249723433126704</v>
      </c>
      <c r="J164">
        <v>85.806491697296494</v>
      </c>
    </row>
    <row r="165" spans="4:10" x14ac:dyDescent="0.2">
      <c r="D165">
        <v>88.560781419685199</v>
      </c>
      <c r="E165">
        <v>92.815984339034102</v>
      </c>
      <c r="F165">
        <v>94.095426038106694</v>
      </c>
      <c r="G165">
        <v>90.790166387990894</v>
      </c>
      <c r="H165">
        <v>81.0504279100753</v>
      </c>
      <c r="I165">
        <v>72.409525767918495</v>
      </c>
      <c r="J165">
        <v>84.708944116728205</v>
      </c>
    </row>
    <row r="166" spans="4:10" x14ac:dyDescent="0.2">
      <c r="D166">
        <v>84.321139845145197</v>
      </c>
      <c r="E166">
        <v>94.577548518884896</v>
      </c>
      <c r="F166">
        <v>66.559282421271902</v>
      </c>
      <c r="G166">
        <v>86.987393384662994</v>
      </c>
      <c r="H166">
        <v>88.053518427562096</v>
      </c>
      <c r="I166">
        <v>80.114037075548893</v>
      </c>
      <c r="J166">
        <v>90.413001292192305</v>
      </c>
    </row>
    <row r="167" spans="4:10" x14ac:dyDescent="0.2">
      <c r="D167">
        <v>91.275883445187304</v>
      </c>
      <c r="E167">
        <v>93.704279993220197</v>
      </c>
      <c r="F167">
        <v>94.336524735056003</v>
      </c>
      <c r="G167">
        <v>89.303766343114404</v>
      </c>
      <c r="H167">
        <v>92.181638851536505</v>
      </c>
      <c r="I167">
        <v>86.900588993787395</v>
      </c>
      <c r="J167">
        <v>87.090701257775805</v>
      </c>
    </row>
    <row r="168" spans="4:10" x14ac:dyDescent="0.2">
      <c r="D168">
        <v>88.501655817049794</v>
      </c>
      <c r="E168">
        <v>93.328619518241794</v>
      </c>
      <c r="F168">
        <v>86.575183940206998</v>
      </c>
      <c r="G168">
        <v>89.0374569098405</v>
      </c>
      <c r="H168">
        <v>88.967694559423094</v>
      </c>
      <c r="I168">
        <v>80.522379364499997</v>
      </c>
      <c r="J168">
        <v>85.671005548759396</v>
      </c>
    </row>
    <row r="169" spans="4:10" x14ac:dyDescent="0.2">
      <c r="D169">
        <v>84.311873991495602</v>
      </c>
      <c r="E169">
        <v>94.449801937119801</v>
      </c>
      <c r="F169">
        <v>93.670129504734305</v>
      </c>
      <c r="G169">
        <v>86.805269886557099</v>
      </c>
      <c r="H169">
        <v>75.834172396123193</v>
      </c>
      <c r="I169">
        <v>66.2952462840301</v>
      </c>
      <c r="J169">
        <v>57.320498752491702</v>
      </c>
    </row>
  </sheetData>
  <mergeCells count="8">
    <mergeCell ref="Y2:AI2"/>
    <mergeCell ref="M2:Q2"/>
    <mergeCell ref="M11:Q11"/>
    <mergeCell ref="M20:Q20"/>
    <mergeCell ref="M29:Q29"/>
    <mergeCell ref="S11:W11"/>
    <mergeCell ref="S20:W20"/>
    <mergeCell ref="S29:W29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E5D1-F572-481F-83CD-E0DE3121170A}">
  <dimension ref="A1:AJ169"/>
  <sheetViews>
    <sheetView topLeftCell="Z1" workbookViewId="0">
      <selection activeCell="AK18" sqref="AK18"/>
    </sheetView>
  </sheetViews>
  <sheetFormatPr defaultRowHeight="14.25" x14ac:dyDescent="0.2"/>
  <cols>
    <col min="3" max="3" width="26" style="2" customWidth="1"/>
  </cols>
  <sheetData>
    <row r="1" spans="1:36" x14ac:dyDescent="0.2">
      <c r="A1" t="s">
        <v>235</v>
      </c>
      <c r="B1" t="s">
        <v>236</v>
      </c>
      <c r="C1" s="16" t="s">
        <v>271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</row>
    <row r="2" spans="1:36" x14ac:dyDescent="0.2">
      <c r="A2">
        <v>1</v>
      </c>
      <c r="B2" t="s">
        <v>237</v>
      </c>
      <c r="C2" s="16">
        <v>19.8</v>
      </c>
      <c r="D2">
        <v>79.268826867592495</v>
      </c>
      <c r="E2">
        <v>93.852701137765393</v>
      </c>
      <c r="F2">
        <v>97.159514288307193</v>
      </c>
      <c r="G2">
        <v>46.809408664305302</v>
      </c>
      <c r="H2">
        <v>92.876294615605701</v>
      </c>
      <c r="I2">
        <v>89.058245025001696</v>
      </c>
      <c r="J2">
        <v>85.503314851605694</v>
      </c>
      <c r="L2" t="s">
        <v>228</v>
      </c>
      <c r="M2" s="187" t="s">
        <v>273</v>
      </c>
      <c r="N2" s="187"/>
      <c r="O2" s="187"/>
      <c r="P2" s="187"/>
      <c r="Q2" s="187"/>
      <c r="Y2" s="187" t="s">
        <v>273</v>
      </c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96"/>
    </row>
    <row r="3" spans="1:36" ht="23.25" x14ac:dyDescent="0.2">
      <c r="A3">
        <v>2</v>
      </c>
      <c r="B3" t="s">
        <v>7</v>
      </c>
      <c r="C3" s="16">
        <v>37.6</v>
      </c>
      <c r="D3">
        <v>78.4669775481822</v>
      </c>
      <c r="E3">
        <v>35.596146612579602</v>
      </c>
      <c r="F3">
        <v>94.484077792966104</v>
      </c>
      <c r="G3">
        <v>84.586085987383299</v>
      </c>
      <c r="H3">
        <v>90.352599808406893</v>
      </c>
      <c r="I3">
        <v>90.186342614728304</v>
      </c>
      <c r="J3">
        <v>90.109882713231897</v>
      </c>
      <c r="M3" s="97" t="s">
        <v>272</v>
      </c>
      <c r="N3" s="97"/>
      <c r="O3" s="97"/>
      <c r="P3" s="98" t="s">
        <v>274</v>
      </c>
      <c r="Q3" s="99" t="s">
        <v>282</v>
      </c>
      <c r="R3" s="96"/>
      <c r="Y3" s="97" t="s">
        <v>272</v>
      </c>
      <c r="Z3" s="97"/>
      <c r="AA3" s="97"/>
      <c r="AB3" s="98" t="s">
        <v>341</v>
      </c>
      <c r="AC3" s="168" t="s">
        <v>306</v>
      </c>
      <c r="AD3" s="168" t="s">
        <v>304</v>
      </c>
      <c r="AE3" s="168" t="s">
        <v>307</v>
      </c>
      <c r="AF3" s="168" t="s">
        <v>308</v>
      </c>
      <c r="AG3" s="168" t="s">
        <v>309</v>
      </c>
      <c r="AH3" s="168" t="s">
        <v>310</v>
      </c>
      <c r="AI3" s="99" t="s">
        <v>311</v>
      </c>
      <c r="AJ3" s="96"/>
    </row>
    <row r="4" spans="1:36" ht="22.5" x14ac:dyDescent="0.2">
      <c r="A4">
        <v>3</v>
      </c>
      <c r="B4" t="s">
        <v>12</v>
      </c>
      <c r="C4" s="16">
        <v>26.8</v>
      </c>
      <c r="D4">
        <v>61.212721434789998</v>
      </c>
      <c r="E4">
        <v>12.8233439134787</v>
      </c>
      <c r="F4">
        <v>93.985255281050499</v>
      </c>
      <c r="G4">
        <v>84.220035990257898</v>
      </c>
      <c r="H4">
        <v>7.8804410323477496</v>
      </c>
      <c r="I4">
        <v>88.925554556067596</v>
      </c>
      <c r="J4">
        <v>89.7801073633279</v>
      </c>
      <c r="M4" s="100" t="s">
        <v>276</v>
      </c>
      <c r="N4" s="100" t="s">
        <v>274</v>
      </c>
      <c r="O4" s="101" t="s">
        <v>277</v>
      </c>
      <c r="P4" s="102">
        <v>1</v>
      </c>
      <c r="Q4" s="103">
        <v>7.7302816257275118E-3</v>
      </c>
      <c r="R4" s="96"/>
      <c r="Y4" s="100" t="s">
        <v>276</v>
      </c>
      <c r="Z4" s="100" t="s">
        <v>341</v>
      </c>
      <c r="AA4" s="101" t="s">
        <v>277</v>
      </c>
      <c r="AB4" s="102">
        <v>1</v>
      </c>
      <c r="AC4" s="169">
        <v>0.17545635812408059</v>
      </c>
      <c r="AD4" s="169">
        <v>9.593174323628173E-2</v>
      </c>
      <c r="AE4" s="169">
        <v>1.6512302248152644E-2</v>
      </c>
      <c r="AF4" s="169">
        <v>0.12961368460552303</v>
      </c>
      <c r="AG4" s="169">
        <v>3.9821467762463661E-2</v>
      </c>
      <c r="AH4" s="169">
        <v>-5.4151411592468744E-2</v>
      </c>
      <c r="AI4" s="103">
        <v>-4.4567439985061675E-3</v>
      </c>
      <c r="AJ4" s="96"/>
    </row>
    <row r="5" spans="1:36" ht="22.5" x14ac:dyDescent="0.2">
      <c r="A5">
        <v>4</v>
      </c>
      <c r="B5" t="s">
        <v>238</v>
      </c>
      <c r="C5" s="16">
        <v>29.8</v>
      </c>
      <c r="D5">
        <v>91.267428490699004</v>
      </c>
      <c r="E5">
        <v>94.8697784076967</v>
      </c>
      <c r="F5">
        <v>97.006502251095796</v>
      </c>
      <c r="G5">
        <v>84.396618866546007</v>
      </c>
      <c r="H5">
        <v>93.298374355723098</v>
      </c>
      <c r="I5">
        <v>91.309649228716594</v>
      </c>
      <c r="J5">
        <v>89.736091379526002</v>
      </c>
      <c r="M5" s="104"/>
      <c r="N5" s="104"/>
      <c r="O5" s="104" t="s">
        <v>278</v>
      </c>
      <c r="P5" s="105"/>
      <c r="Q5" s="106">
        <v>0.94680108953858166</v>
      </c>
      <c r="R5" s="96"/>
      <c r="Y5" s="104"/>
      <c r="Z5" s="104"/>
      <c r="AA5" s="104" t="s">
        <v>278</v>
      </c>
      <c r="AB5" s="105"/>
      <c r="AC5" s="170">
        <v>0.12693329278187376</v>
      </c>
      <c r="AD5" s="170">
        <v>0.40656964588888722</v>
      </c>
      <c r="AE5" s="170">
        <v>0.88665775299127747</v>
      </c>
      <c r="AF5" s="170">
        <v>0.261225456741837</v>
      </c>
      <c r="AG5" s="170">
        <v>0.73095686976750018</v>
      </c>
      <c r="AH5" s="170">
        <v>0.63996481540752037</v>
      </c>
      <c r="AI5" s="106">
        <v>0.96931431422489134</v>
      </c>
      <c r="AJ5" s="96"/>
    </row>
    <row r="6" spans="1:36" x14ac:dyDescent="0.2">
      <c r="A6">
        <v>5</v>
      </c>
      <c r="B6" t="s">
        <v>239</v>
      </c>
      <c r="C6" s="16">
        <v>16.5</v>
      </c>
      <c r="D6">
        <v>85.756680691366597</v>
      </c>
      <c r="E6">
        <v>75.425800374377403</v>
      </c>
      <c r="F6">
        <v>96.259435478419604</v>
      </c>
      <c r="G6">
        <v>84.899653835669994</v>
      </c>
      <c r="H6">
        <v>82.729740924868196</v>
      </c>
      <c r="I6">
        <v>90.806339900981001</v>
      </c>
      <c r="J6">
        <v>89.730676517365097</v>
      </c>
      <c r="M6" s="104"/>
      <c r="N6" s="107"/>
      <c r="O6" s="107" t="s">
        <v>279</v>
      </c>
      <c r="P6" s="108">
        <v>77</v>
      </c>
      <c r="Q6" s="109">
        <v>77</v>
      </c>
      <c r="R6" s="96"/>
      <c r="Y6" s="104"/>
      <c r="Z6" s="107"/>
      <c r="AA6" s="107" t="s">
        <v>279</v>
      </c>
      <c r="AB6" s="108">
        <v>77</v>
      </c>
      <c r="AC6" s="171">
        <v>77</v>
      </c>
      <c r="AD6" s="171">
        <v>77</v>
      </c>
      <c r="AE6" s="171">
        <v>77</v>
      </c>
      <c r="AF6" s="171">
        <v>77</v>
      </c>
      <c r="AG6" s="171">
        <v>77</v>
      </c>
      <c r="AH6" s="171">
        <v>77</v>
      </c>
      <c r="AI6" s="109">
        <v>77</v>
      </c>
      <c r="AJ6" s="96"/>
    </row>
    <row r="7" spans="1:36" x14ac:dyDescent="0.2">
      <c r="A7">
        <v>6</v>
      </c>
      <c r="B7" t="s">
        <v>21</v>
      </c>
      <c r="C7" s="16">
        <v>25.8</v>
      </c>
      <c r="D7">
        <v>85.939372480562795</v>
      </c>
      <c r="E7">
        <v>92.455462607355102</v>
      </c>
      <c r="F7">
        <v>95.949454977402297</v>
      </c>
      <c r="G7">
        <v>72.074289349433798</v>
      </c>
      <c r="H7">
        <v>89.152911184238704</v>
      </c>
      <c r="I7">
        <v>89.300833658915494</v>
      </c>
      <c r="J7">
        <v>87.541372756357205</v>
      </c>
      <c r="M7" s="104"/>
      <c r="N7" s="107" t="s">
        <v>282</v>
      </c>
      <c r="O7" s="104" t="s">
        <v>277</v>
      </c>
      <c r="P7" s="110">
        <v>7.7302816257275118E-3</v>
      </c>
      <c r="Q7" s="106">
        <v>1</v>
      </c>
      <c r="R7" s="96"/>
      <c r="Y7" s="104"/>
      <c r="Z7" s="107" t="s">
        <v>306</v>
      </c>
      <c r="AA7" s="104" t="s">
        <v>277</v>
      </c>
      <c r="AB7" s="110">
        <v>0.17545635812408059</v>
      </c>
      <c r="AC7" s="170">
        <v>1</v>
      </c>
      <c r="AD7" s="172" t="s">
        <v>312</v>
      </c>
      <c r="AE7" s="172" t="s">
        <v>313</v>
      </c>
      <c r="AF7" s="172" t="s">
        <v>314</v>
      </c>
      <c r="AG7" s="172" t="s">
        <v>315</v>
      </c>
      <c r="AH7" s="172" t="s">
        <v>316</v>
      </c>
      <c r="AI7" s="111" t="s">
        <v>317</v>
      </c>
      <c r="AJ7" s="96"/>
    </row>
    <row r="8" spans="1:36" ht="22.5" x14ac:dyDescent="0.2">
      <c r="A8">
        <v>7</v>
      </c>
      <c r="B8" t="s">
        <v>25</v>
      </c>
      <c r="C8" s="16">
        <v>30.9</v>
      </c>
      <c r="D8">
        <v>84.4349415605556</v>
      </c>
      <c r="E8">
        <v>87.4889206540918</v>
      </c>
      <c r="F8">
        <v>79.335990880240999</v>
      </c>
      <c r="G8">
        <v>80.322929524890597</v>
      </c>
      <c r="H8">
        <v>90.436157111042306</v>
      </c>
      <c r="I8">
        <v>88.028218550933602</v>
      </c>
      <c r="J8">
        <v>90.740539176606404</v>
      </c>
      <c r="M8" s="104"/>
      <c r="N8" s="104"/>
      <c r="O8" s="104" t="s">
        <v>278</v>
      </c>
      <c r="P8" s="110">
        <v>0.94680108953858166</v>
      </c>
      <c r="Q8" s="111"/>
      <c r="R8" s="96"/>
      <c r="Y8" s="104"/>
      <c r="Z8" s="104"/>
      <c r="AA8" s="104" t="s">
        <v>278</v>
      </c>
      <c r="AB8" s="110">
        <v>0.12693329278187376</v>
      </c>
      <c r="AC8" s="172"/>
      <c r="AD8" s="170">
        <v>5.256078355287453E-17</v>
      </c>
      <c r="AE8" s="170">
        <v>8.8664415111159883E-6</v>
      </c>
      <c r="AF8" s="170">
        <v>1.2910095563925219E-4</v>
      </c>
      <c r="AG8" s="170">
        <v>2.8929216621161722E-8</v>
      </c>
      <c r="AH8" s="170">
        <v>1.9042238321814395E-4</v>
      </c>
      <c r="AI8" s="106">
        <v>5.071081513223241E-7</v>
      </c>
      <c r="AJ8" s="96"/>
    </row>
    <row r="9" spans="1:36" x14ac:dyDescent="0.2">
      <c r="A9">
        <v>8</v>
      </c>
      <c r="B9" t="s">
        <v>26</v>
      </c>
      <c r="C9" s="16">
        <v>8.4</v>
      </c>
      <c r="D9">
        <v>74.763839124101395</v>
      </c>
      <c r="E9">
        <v>92.755383348984907</v>
      </c>
      <c r="F9">
        <v>93.423546408026596</v>
      </c>
      <c r="G9">
        <v>35.096191636929099</v>
      </c>
      <c r="H9">
        <v>90.550089692633705</v>
      </c>
      <c r="I9">
        <v>90.462978607157496</v>
      </c>
      <c r="J9">
        <v>88.426117762513201</v>
      </c>
      <c r="M9" s="112"/>
      <c r="N9" s="112"/>
      <c r="O9" s="112" t="s">
        <v>279</v>
      </c>
      <c r="P9" s="113">
        <v>77</v>
      </c>
      <c r="Q9" s="114">
        <v>77</v>
      </c>
      <c r="R9" s="96"/>
      <c r="Y9" s="104"/>
      <c r="Z9" s="107"/>
      <c r="AA9" s="107" t="s">
        <v>279</v>
      </c>
      <c r="AB9" s="108">
        <v>77</v>
      </c>
      <c r="AC9" s="171">
        <v>77</v>
      </c>
      <c r="AD9" s="171">
        <v>77</v>
      </c>
      <c r="AE9" s="171">
        <v>77</v>
      </c>
      <c r="AF9" s="171">
        <v>77</v>
      </c>
      <c r="AG9" s="171">
        <v>77</v>
      </c>
      <c r="AH9" s="171">
        <v>77</v>
      </c>
      <c r="AI9" s="109">
        <v>77</v>
      </c>
      <c r="AJ9" s="96"/>
    </row>
    <row r="10" spans="1:36" x14ac:dyDescent="0.2">
      <c r="A10">
        <v>9</v>
      </c>
      <c r="B10" t="s">
        <v>28</v>
      </c>
      <c r="C10" s="16">
        <v>23.8</v>
      </c>
      <c r="D10">
        <v>91.239598273280095</v>
      </c>
      <c r="E10">
        <v>93.456210566491293</v>
      </c>
      <c r="F10">
        <v>95.007422986775396</v>
      </c>
      <c r="G10">
        <v>86.875908077541993</v>
      </c>
      <c r="H10">
        <v>92.338937588351996</v>
      </c>
      <c r="I10">
        <v>91.300640512260401</v>
      </c>
      <c r="J10">
        <v>90.476139502556606</v>
      </c>
      <c r="R10" s="96"/>
      <c r="Y10" s="104"/>
      <c r="Z10" s="107" t="s">
        <v>304</v>
      </c>
      <c r="AA10" s="104" t="s">
        <v>277</v>
      </c>
      <c r="AB10" s="110">
        <v>9.593174323628173E-2</v>
      </c>
      <c r="AC10" s="172" t="s">
        <v>312</v>
      </c>
      <c r="AD10" s="170">
        <v>1</v>
      </c>
      <c r="AE10" s="172" t="s">
        <v>318</v>
      </c>
      <c r="AF10" s="172" t="s">
        <v>319</v>
      </c>
      <c r="AG10" s="172" t="s">
        <v>320</v>
      </c>
      <c r="AH10" s="172" t="s">
        <v>321</v>
      </c>
      <c r="AI10" s="111" t="s">
        <v>322</v>
      </c>
      <c r="AJ10" s="96"/>
    </row>
    <row r="11" spans="1:36" ht="22.5" x14ac:dyDescent="0.2">
      <c r="A11">
        <v>10</v>
      </c>
      <c r="B11" t="s">
        <v>30</v>
      </c>
      <c r="C11" s="16">
        <v>28.9</v>
      </c>
      <c r="D11">
        <v>88.1012012636441</v>
      </c>
      <c r="E11">
        <v>70.060890205434802</v>
      </c>
      <c r="F11">
        <v>96.682815932860706</v>
      </c>
      <c r="G11">
        <v>91.514552802043795</v>
      </c>
      <c r="H11">
        <v>92.458691712336503</v>
      </c>
      <c r="I11">
        <v>90.0478785110476</v>
      </c>
      <c r="J11">
        <v>89.009327335903905</v>
      </c>
      <c r="L11" t="s">
        <v>229</v>
      </c>
      <c r="M11" s="187" t="s">
        <v>273</v>
      </c>
      <c r="N11" s="187"/>
      <c r="O11" s="187"/>
      <c r="P11" s="187"/>
      <c r="Q11" s="187"/>
      <c r="R11" s="141" t="s">
        <v>290</v>
      </c>
      <c r="S11" s="187" t="s">
        <v>273</v>
      </c>
      <c r="T11" s="187"/>
      <c r="U11" s="187"/>
      <c r="V11" s="187"/>
      <c r="W11" s="187"/>
      <c r="X11" s="96"/>
      <c r="Y11" s="104"/>
      <c r="Z11" s="104"/>
      <c r="AA11" s="104" t="s">
        <v>278</v>
      </c>
      <c r="AB11" s="110">
        <v>0.40656964588888722</v>
      </c>
      <c r="AC11" s="170">
        <v>5.256078355287453E-17</v>
      </c>
      <c r="AD11" s="172"/>
      <c r="AE11" s="170">
        <v>3.925007381938491E-13</v>
      </c>
      <c r="AF11" s="170">
        <v>3.3929121866115955E-19</v>
      </c>
      <c r="AG11" s="170">
        <v>5.3782685632811065E-13</v>
      </c>
      <c r="AH11" s="170">
        <v>4.8584503574516809E-7</v>
      </c>
      <c r="AI11" s="106">
        <v>4.2145017575477692E-11</v>
      </c>
      <c r="AJ11" s="96"/>
    </row>
    <row r="12" spans="1:36" ht="23.25" x14ac:dyDescent="0.2">
      <c r="A12">
        <v>11</v>
      </c>
      <c r="B12" t="s">
        <v>31</v>
      </c>
      <c r="C12" s="16">
        <v>33.200000000000003</v>
      </c>
      <c r="D12">
        <v>88.771922982144403</v>
      </c>
      <c r="E12">
        <v>91.489155703127295</v>
      </c>
      <c r="F12">
        <v>94.847864794144201</v>
      </c>
      <c r="G12">
        <v>82.647638351058802</v>
      </c>
      <c r="H12">
        <v>92.325348677464305</v>
      </c>
      <c r="I12">
        <v>88.452982230101</v>
      </c>
      <c r="J12">
        <v>83.032685446603793</v>
      </c>
      <c r="M12" s="97" t="s">
        <v>272</v>
      </c>
      <c r="N12" s="97"/>
      <c r="O12" s="97"/>
      <c r="P12" s="98" t="s">
        <v>282</v>
      </c>
      <c r="Q12" s="99" t="s">
        <v>284</v>
      </c>
      <c r="R12" s="96"/>
      <c r="S12" s="97" t="s">
        <v>272</v>
      </c>
      <c r="T12" s="97"/>
      <c r="U12" s="97"/>
      <c r="V12" s="98" t="s">
        <v>282</v>
      </c>
      <c r="W12" s="99" t="s">
        <v>291</v>
      </c>
      <c r="X12" s="96"/>
      <c r="Y12" s="104"/>
      <c r="Z12" s="107"/>
      <c r="AA12" s="107" t="s">
        <v>279</v>
      </c>
      <c r="AB12" s="108">
        <v>77</v>
      </c>
      <c r="AC12" s="171">
        <v>77</v>
      </c>
      <c r="AD12" s="171">
        <v>77</v>
      </c>
      <c r="AE12" s="171">
        <v>77</v>
      </c>
      <c r="AF12" s="171">
        <v>77</v>
      </c>
      <c r="AG12" s="171">
        <v>77</v>
      </c>
      <c r="AH12" s="171">
        <v>77</v>
      </c>
      <c r="AI12" s="109">
        <v>77</v>
      </c>
      <c r="AJ12" s="96"/>
    </row>
    <row r="13" spans="1:36" ht="22.5" x14ac:dyDescent="0.2">
      <c r="A13">
        <v>12</v>
      </c>
      <c r="B13" t="s">
        <v>240</v>
      </c>
      <c r="C13" s="16">
        <v>22.9</v>
      </c>
      <c r="D13">
        <v>87.695249273681597</v>
      </c>
      <c r="E13">
        <v>87.743255119550199</v>
      </c>
      <c r="F13">
        <v>93.238531075955507</v>
      </c>
      <c r="G13">
        <v>82.372036374149801</v>
      </c>
      <c r="H13">
        <v>90.548256835950596</v>
      </c>
      <c r="I13">
        <v>88.609648722180694</v>
      </c>
      <c r="J13">
        <v>87.457585903724905</v>
      </c>
      <c r="M13" s="100" t="s">
        <v>276</v>
      </c>
      <c r="N13" s="100" t="s">
        <v>282</v>
      </c>
      <c r="O13" s="101" t="s">
        <v>277</v>
      </c>
      <c r="P13" s="102">
        <v>1</v>
      </c>
      <c r="Q13" s="103">
        <v>-1.9286263851942619E-2</v>
      </c>
      <c r="R13" s="96"/>
      <c r="S13" s="100" t="s">
        <v>276</v>
      </c>
      <c r="T13" s="100" t="s">
        <v>282</v>
      </c>
      <c r="U13" s="101" t="s">
        <v>277</v>
      </c>
      <c r="V13" s="102">
        <v>1</v>
      </c>
      <c r="W13" s="103">
        <v>-9.0830809102298266E-2</v>
      </c>
      <c r="X13" s="96"/>
      <c r="Y13" s="104"/>
      <c r="Z13" s="107" t="s">
        <v>307</v>
      </c>
      <c r="AA13" s="104" t="s">
        <v>277</v>
      </c>
      <c r="AB13" s="110">
        <v>1.6512302248152644E-2</v>
      </c>
      <c r="AC13" s="172" t="s">
        <v>313</v>
      </c>
      <c r="AD13" s="172" t="s">
        <v>318</v>
      </c>
      <c r="AE13" s="170">
        <v>1</v>
      </c>
      <c r="AF13" s="172" t="s">
        <v>323</v>
      </c>
      <c r="AG13" s="172" t="s">
        <v>324</v>
      </c>
      <c r="AH13" s="172" t="s">
        <v>325</v>
      </c>
      <c r="AI13" s="111" t="s">
        <v>326</v>
      </c>
      <c r="AJ13" s="96"/>
    </row>
    <row r="14" spans="1:36" ht="22.5" x14ac:dyDescent="0.2">
      <c r="A14">
        <v>13</v>
      </c>
      <c r="B14" t="s">
        <v>36</v>
      </c>
      <c r="C14" s="16">
        <v>15.7</v>
      </c>
      <c r="D14">
        <v>87.348267536018795</v>
      </c>
      <c r="E14">
        <v>86.392235077705294</v>
      </c>
      <c r="F14">
        <v>94.443965510144906</v>
      </c>
      <c r="G14">
        <v>88.502098417293993</v>
      </c>
      <c r="H14">
        <v>89.107292302643202</v>
      </c>
      <c r="I14">
        <v>61.891251420074298</v>
      </c>
      <c r="J14">
        <v>88.299469218112804</v>
      </c>
      <c r="M14" s="104"/>
      <c r="N14" s="104"/>
      <c r="O14" s="104" t="s">
        <v>278</v>
      </c>
      <c r="P14" s="105"/>
      <c r="Q14" s="106">
        <v>0.86777635567767497</v>
      </c>
      <c r="R14" s="96"/>
      <c r="S14" s="104"/>
      <c r="T14" s="104"/>
      <c r="U14" s="104" t="s">
        <v>278</v>
      </c>
      <c r="V14" s="105"/>
      <c r="W14" s="106">
        <v>0.43208639463051979</v>
      </c>
      <c r="X14" s="96"/>
      <c r="Y14" s="104"/>
      <c r="Z14" s="104"/>
      <c r="AA14" s="104" t="s">
        <v>278</v>
      </c>
      <c r="AB14" s="110">
        <v>0.88665775299127747</v>
      </c>
      <c r="AC14" s="170">
        <v>8.8664415111159883E-6</v>
      </c>
      <c r="AD14" s="170">
        <v>3.925007381938491E-13</v>
      </c>
      <c r="AE14" s="172"/>
      <c r="AF14" s="170">
        <v>3.1436150846655232E-9</v>
      </c>
      <c r="AG14" s="170">
        <v>1.1273036491354465E-7</v>
      </c>
      <c r="AH14" s="170">
        <v>7.3889268198417234E-5</v>
      </c>
      <c r="AI14" s="106">
        <v>4.4513424183973141E-7</v>
      </c>
      <c r="AJ14" s="96"/>
    </row>
    <row r="15" spans="1:36" x14ac:dyDescent="0.2">
      <c r="A15">
        <v>14</v>
      </c>
      <c r="B15" t="s">
        <v>241</v>
      </c>
      <c r="C15" s="16">
        <v>25.2</v>
      </c>
      <c r="D15">
        <v>91.084889031050906</v>
      </c>
      <c r="E15">
        <v>94.358681507194106</v>
      </c>
      <c r="F15">
        <v>94.699440388699003</v>
      </c>
      <c r="G15">
        <v>87.053999961196297</v>
      </c>
      <c r="H15">
        <v>93.065774025997698</v>
      </c>
      <c r="I15">
        <v>89.557752911477294</v>
      </c>
      <c r="J15">
        <v>86.404894550039501</v>
      </c>
      <c r="M15" s="104"/>
      <c r="N15" s="107"/>
      <c r="O15" s="107" t="s">
        <v>279</v>
      </c>
      <c r="P15" s="108">
        <v>77</v>
      </c>
      <c r="Q15" s="109">
        <v>77</v>
      </c>
      <c r="R15" s="96"/>
      <c r="S15" s="104"/>
      <c r="T15" s="107"/>
      <c r="U15" s="107" t="s">
        <v>279</v>
      </c>
      <c r="V15" s="108">
        <v>77</v>
      </c>
      <c r="W15" s="109">
        <v>77</v>
      </c>
      <c r="X15" s="96"/>
      <c r="Y15" s="104"/>
      <c r="Z15" s="107"/>
      <c r="AA15" s="107" t="s">
        <v>279</v>
      </c>
      <c r="AB15" s="108">
        <v>77</v>
      </c>
      <c r="AC15" s="171">
        <v>77</v>
      </c>
      <c r="AD15" s="171">
        <v>77</v>
      </c>
      <c r="AE15" s="171">
        <v>77</v>
      </c>
      <c r="AF15" s="171">
        <v>77</v>
      </c>
      <c r="AG15" s="171">
        <v>77</v>
      </c>
      <c r="AH15" s="171">
        <v>77</v>
      </c>
      <c r="AI15" s="109">
        <v>77</v>
      </c>
      <c r="AJ15" s="96"/>
    </row>
    <row r="16" spans="1:36" ht="22.5" x14ac:dyDescent="0.2">
      <c r="A16">
        <v>15</v>
      </c>
      <c r="B16" t="s">
        <v>242</v>
      </c>
      <c r="C16" s="16">
        <v>18.899999999999999</v>
      </c>
      <c r="D16">
        <v>88.231436648787806</v>
      </c>
      <c r="E16">
        <v>92.680372084702398</v>
      </c>
      <c r="F16">
        <v>93.767554936744702</v>
      </c>
      <c r="G16">
        <v>81.3204759771575</v>
      </c>
      <c r="H16">
        <v>93.189114552947004</v>
      </c>
      <c r="I16">
        <v>79.744221978553995</v>
      </c>
      <c r="J16">
        <v>87.820328266900304</v>
      </c>
      <c r="M16" s="104"/>
      <c r="N16" s="107" t="s">
        <v>284</v>
      </c>
      <c r="O16" s="104" t="s">
        <v>277</v>
      </c>
      <c r="P16" s="110">
        <v>-1.9286263851942619E-2</v>
      </c>
      <c r="Q16" s="106">
        <v>1</v>
      </c>
      <c r="R16" s="96"/>
      <c r="S16" s="104"/>
      <c r="T16" s="107" t="s">
        <v>291</v>
      </c>
      <c r="U16" s="104" t="s">
        <v>277</v>
      </c>
      <c r="V16" s="110">
        <v>-9.0830809102298266E-2</v>
      </c>
      <c r="W16" s="106">
        <v>1</v>
      </c>
      <c r="X16" s="96"/>
      <c r="Y16" s="104"/>
      <c r="Z16" s="107" t="s">
        <v>308</v>
      </c>
      <c r="AA16" s="104" t="s">
        <v>277</v>
      </c>
      <c r="AB16" s="110">
        <v>0.12961368460552303</v>
      </c>
      <c r="AC16" s="172" t="s">
        <v>314</v>
      </c>
      <c r="AD16" s="172" t="s">
        <v>319</v>
      </c>
      <c r="AE16" s="172" t="s">
        <v>323</v>
      </c>
      <c r="AF16" s="170">
        <v>1</v>
      </c>
      <c r="AG16" s="172" t="s">
        <v>327</v>
      </c>
      <c r="AH16" s="172" t="s">
        <v>328</v>
      </c>
      <c r="AI16" s="111" t="s">
        <v>329</v>
      </c>
      <c r="AJ16" s="96"/>
    </row>
    <row r="17" spans="1:36" ht="22.5" x14ac:dyDescent="0.2">
      <c r="A17">
        <v>16</v>
      </c>
      <c r="B17" t="s">
        <v>243</v>
      </c>
      <c r="C17" s="16">
        <v>28.4</v>
      </c>
      <c r="D17">
        <v>85.276475964999804</v>
      </c>
      <c r="E17">
        <v>84.816385490786601</v>
      </c>
      <c r="F17">
        <v>91.869885585981706</v>
      </c>
      <c r="G17">
        <v>89.256907007135595</v>
      </c>
      <c r="H17">
        <v>68.197227096762504</v>
      </c>
      <c r="I17">
        <v>85.234098529536595</v>
      </c>
      <c r="J17">
        <v>87.200109243677701</v>
      </c>
      <c r="M17" s="104"/>
      <c r="N17" s="104"/>
      <c r="O17" s="104" t="s">
        <v>278</v>
      </c>
      <c r="P17" s="110">
        <v>0.86777635567767497</v>
      </c>
      <c r="Q17" s="111"/>
      <c r="R17" s="96"/>
      <c r="S17" s="104"/>
      <c r="T17" s="104"/>
      <c r="U17" s="104" t="s">
        <v>278</v>
      </c>
      <c r="V17" s="110">
        <v>0.43208639463051979</v>
      </c>
      <c r="W17" s="111"/>
      <c r="X17" s="96"/>
      <c r="Y17" s="104"/>
      <c r="Z17" s="104"/>
      <c r="AA17" s="104" t="s">
        <v>278</v>
      </c>
      <c r="AB17" s="110">
        <v>0.261225456741837</v>
      </c>
      <c r="AC17" s="170">
        <v>1.2910095563925219E-4</v>
      </c>
      <c r="AD17" s="170">
        <v>3.3929121866115955E-19</v>
      </c>
      <c r="AE17" s="170">
        <v>3.1436150846655232E-9</v>
      </c>
      <c r="AF17" s="172"/>
      <c r="AG17" s="170">
        <v>1.6627456619938233E-7</v>
      </c>
      <c r="AH17" s="170">
        <v>2.4539914149961952E-4</v>
      </c>
      <c r="AI17" s="106">
        <v>3.8155051953119602E-6</v>
      </c>
      <c r="AJ17" s="96"/>
    </row>
    <row r="18" spans="1:36" x14ac:dyDescent="0.2">
      <c r="A18">
        <v>17</v>
      </c>
      <c r="B18" t="s">
        <v>43</v>
      </c>
      <c r="C18" s="16">
        <v>22.8</v>
      </c>
      <c r="D18">
        <v>82.628600149540304</v>
      </c>
      <c r="E18">
        <v>95.188656949753394</v>
      </c>
      <c r="F18">
        <v>96.252452083797294</v>
      </c>
      <c r="G18">
        <v>56.682381447738003</v>
      </c>
      <c r="H18">
        <v>91.775393163632003</v>
      </c>
      <c r="I18">
        <v>90.162622330196697</v>
      </c>
      <c r="J18">
        <v>90.762110122655798</v>
      </c>
      <c r="M18" s="112"/>
      <c r="N18" s="112"/>
      <c r="O18" s="112" t="s">
        <v>279</v>
      </c>
      <c r="P18" s="113">
        <v>77</v>
      </c>
      <c r="Q18" s="114">
        <v>77</v>
      </c>
      <c r="R18" s="96"/>
      <c r="S18" s="112"/>
      <c r="T18" s="112"/>
      <c r="U18" s="112" t="s">
        <v>279</v>
      </c>
      <c r="V18" s="113">
        <v>77</v>
      </c>
      <c r="W18" s="114">
        <v>77</v>
      </c>
      <c r="X18" s="96"/>
      <c r="Y18" s="104"/>
      <c r="Z18" s="107"/>
      <c r="AA18" s="107" t="s">
        <v>279</v>
      </c>
      <c r="AB18" s="108">
        <v>77</v>
      </c>
      <c r="AC18" s="171">
        <v>77</v>
      </c>
      <c r="AD18" s="171">
        <v>77</v>
      </c>
      <c r="AE18" s="171">
        <v>77</v>
      </c>
      <c r="AF18" s="171">
        <v>77</v>
      </c>
      <c r="AG18" s="171">
        <v>77</v>
      </c>
      <c r="AH18" s="171">
        <v>77</v>
      </c>
      <c r="AI18" s="109">
        <v>77</v>
      </c>
      <c r="AJ18" s="96"/>
    </row>
    <row r="19" spans="1:36" x14ac:dyDescent="0.2">
      <c r="A19">
        <v>18</v>
      </c>
      <c r="B19" t="s">
        <v>44</v>
      </c>
      <c r="C19" s="16">
        <v>32.6</v>
      </c>
      <c r="D19">
        <v>84.590875435088407</v>
      </c>
      <c r="E19">
        <v>93.839629611097294</v>
      </c>
      <c r="F19">
        <v>94.6170761592048</v>
      </c>
      <c r="G19">
        <v>72.066956764262798</v>
      </c>
      <c r="H19">
        <v>83.492056493389896</v>
      </c>
      <c r="I19">
        <v>84.656318067341203</v>
      </c>
      <c r="J19">
        <v>85.418865635867405</v>
      </c>
      <c r="Y19" s="104"/>
      <c r="Z19" s="107" t="s">
        <v>309</v>
      </c>
      <c r="AA19" s="104" t="s">
        <v>277</v>
      </c>
      <c r="AB19" s="110">
        <v>3.9821467762463661E-2</v>
      </c>
      <c r="AC19" s="172" t="s">
        <v>315</v>
      </c>
      <c r="AD19" s="172" t="s">
        <v>320</v>
      </c>
      <c r="AE19" s="172" t="s">
        <v>324</v>
      </c>
      <c r="AF19" s="172" t="s">
        <v>327</v>
      </c>
      <c r="AG19" s="170">
        <v>1</v>
      </c>
      <c r="AH19" s="172" t="s">
        <v>330</v>
      </c>
      <c r="AI19" s="111" t="s">
        <v>324</v>
      </c>
      <c r="AJ19" s="96"/>
    </row>
    <row r="20" spans="1:36" ht="22.5" x14ac:dyDescent="0.2">
      <c r="A20">
        <v>19</v>
      </c>
      <c r="B20" t="s">
        <v>244</v>
      </c>
      <c r="C20" s="16">
        <v>33.799999999999997</v>
      </c>
      <c r="D20">
        <v>88.734635158209599</v>
      </c>
      <c r="E20">
        <v>83.928655271104503</v>
      </c>
      <c r="F20">
        <v>95.344648748393098</v>
      </c>
      <c r="G20">
        <v>89.452674681872907</v>
      </c>
      <c r="H20">
        <v>89.551027140680404</v>
      </c>
      <c r="I20">
        <v>88.456713257458702</v>
      </c>
      <c r="J20">
        <v>79.696858457822998</v>
      </c>
      <c r="L20" t="s">
        <v>230</v>
      </c>
      <c r="M20" s="187" t="s">
        <v>273</v>
      </c>
      <c r="N20" s="187"/>
      <c r="O20" s="187"/>
      <c r="P20" s="187"/>
      <c r="Q20" s="187"/>
      <c r="R20" s="141" t="s">
        <v>292</v>
      </c>
      <c r="S20" s="187" t="s">
        <v>273</v>
      </c>
      <c r="T20" s="187"/>
      <c r="U20" s="187"/>
      <c r="V20" s="187"/>
      <c r="W20" s="187"/>
      <c r="X20" s="96"/>
      <c r="Y20" s="104"/>
      <c r="Z20" s="104"/>
      <c r="AA20" s="104" t="s">
        <v>278</v>
      </c>
      <c r="AB20" s="110">
        <v>0.73095686976750018</v>
      </c>
      <c r="AC20" s="170">
        <v>2.8929216621161722E-8</v>
      </c>
      <c r="AD20" s="170">
        <v>5.3782685632811065E-13</v>
      </c>
      <c r="AE20" s="170">
        <v>1.1273036491354465E-7</v>
      </c>
      <c r="AF20" s="170">
        <v>1.6627456619938233E-7</v>
      </c>
      <c r="AG20" s="172"/>
      <c r="AH20" s="170">
        <v>7.0434844377559678E-7</v>
      </c>
      <c r="AI20" s="106">
        <v>1.1106137915508291E-7</v>
      </c>
      <c r="AJ20" s="96"/>
    </row>
    <row r="21" spans="1:36" ht="23.25" x14ac:dyDescent="0.2">
      <c r="A21">
        <v>20</v>
      </c>
      <c r="B21" t="s">
        <v>245</v>
      </c>
      <c r="C21" s="16">
        <v>24.3</v>
      </c>
      <c r="D21">
        <v>88.372801606759694</v>
      </c>
      <c r="E21">
        <v>93.981414439232196</v>
      </c>
      <c r="F21">
        <v>76.117945799176297</v>
      </c>
      <c r="G21">
        <v>90.115414814882598</v>
      </c>
      <c r="H21">
        <v>91.863532270029097</v>
      </c>
      <c r="I21">
        <v>91.41766009314</v>
      </c>
      <c r="J21">
        <v>89.099343561645298</v>
      </c>
      <c r="M21" s="97" t="s">
        <v>272</v>
      </c>
      <c r="N21" s="97"/>
      <c r="O21" s="97"/>
      <c r="P21" s="98" t="s">
        <v>282</v>
      </c>
      <c r="Q21" s="99" t="s">
        <v>285</v>
      </c>
      <c r="R21" s="96"/>
      <c r="S21" s="97" t="s">
        <v>272</v>
      </c>
      <c r="T21" s="97"/>
      <c r="U21" s="97"/>
      <c r="V21" s="98" t="s">
        <v>282</v>
      </c>
      <c r="W21" s="99" t="s">
        <v>293</v>
      </c>
      <c r="X21" s="96"/>
      <c r="Y21" s="104"/>
      <c r="Z21" s="107"/>
      <c r="AA21" s="107" t="s">
        <v>279</v>
      </c>
      <c r="AB21" s="108">
        <v>77</v>
      </c>
      <c r="AC21" s="171">
        <v>77</v>
      </c>
      <c r="AD21" s="171">
        <v>77</v>
      </c>
      <c r="AE21" s="171">
        <v>77</v>
      </c>
      <c r="AF21" s="171">
        <v>77</v>
      </c>
      <c r="AG21" s="171">
        <v>77</v>
      </c>
      <c r="AH21" s="171">
        <v>77</v>
      </c>
      <c r="AI21" s="109">
        <v>77</v>
      </c>
      <c r="AJ21" s="96"/>
    </row>
    <row r="22" spans="1:36" ht="22.5" x14ac:dyDescent="0.2">
      <c r="A22">
        <v>21</v>
      </c>
      <c r="B22" t="s">
        <v>50</v>
      </c>
      <c r="C22" s="16">
        <v>34.9</v>
      </c>
      <c r="D22">
        <v>90.708623630838702</v>
      </c>
      <c r="E22">
        <v>93.588538702117106</v>
      </c>
      <c r="F22">
        <v>96.261004681405794</v>
      </c>
      <c r="G22">
        <v>87.394969799724507</v>
      </c>
      <c r="H22">
        <v>88.259880044703394</v>
      </c>
      <c r="I22">
        <v>89.749611624667196</v>
      </c>
      <c r="J22">
        <v>87.333615142149796</v>
      </c>
      <c r="M22" s="100" t="s">
        <v>276</v>
      </c>
      <c r="N22" s="100" t="s">
        <v>282</v>
      </c>
      <c r="O22" s="101" t="s">
        <v>277</v>
      </c>
      <c r="P22" s="102">
        <v>1</v>
      </c>
      <c r="Q22" s="103">
        <v>-0.13669977609577325</v>
      </c>
      <c r="R22" s="96"/>
      <c r="S22" s="100" t="s">
        <v>276</v>
      </c>
      <c r="T22" s="100" t="s">
        <v>282</v>
      </c>
      <c r="U22" s="101" t="s">
        <v>277</v>
      </c>
      <c r="V22" s="102">
        <v>1</v>
      </c>
      <c r="W22" s="103">
        <v>-0.12800978263555915</v>
      </c>
      <c r="X22" s="96"/>
      <c r="Y22" s="104"/>
      <c r="Z22" s="107" t="s">
        <v>310</v>
      </c>
      <c r="AA22" s="104" t="s">
        <v>277</v>
      </c>
      <c r="AB22" s="110">
        <v>-5.4151411592468744E-2</v>
      </c>
      <c r="AC22" s="172" t="s">
        <v>316</v>
      </c>
      <c r="AD22" s="172" t="s">
        <v>321</v>
      </c>
      <c r="AE22" s="172" t="s">
        <v>325</v>
      </c>
      <c r="AF22" s="172" t="s">
        <v>328</v>
      </c>
      <c r="AG22" s="172" t="s">
        <v>330</v>
      </c>
      <c r="AH22" s="170">
        <v>1</v>
      </c>
      <c r="AI22" s="111" t="s">
        <v>331</v>
      </c>
      <c r="AJ22" s="96"/>
    </row>
    <row r="23" spans="1:36" ht="22.5" x14ac:dyDescent="0.2">
      <c r="A23">
        <v>22</v>
      </c>
      <c r="B23" t="s">
        <v>246</v>
      </c>
      <c r="C23" s="16">
        <v>10.8</v>
      </c>
      <c r="D23">
        <v>82.510699819436795</v>
      </c>
      <c r="E23">
        <v>68.999915650983098</v>
      </c>
      <c r="F23">
        <v>87.216107779726897</v>
      </c>
      <c r="G23">
        <v>85.985619995628795</v>
      </c>
      <c r="H23">
        <v>83.160713617316503</v>
      </c>
      <c r="I23">
        <v>87.253285170403302</v>
      </c>
      <c r="J23">
        <v>86.049409389712807</v>
      </c>
      <c r="M23" s="104"/>
      <c r="N23" s="104"/>
      <c r="O23" s="104" t="s">
        <v>278</v>
      </c>
      <c r="P23" s="105"/>
      <c r="Q23" s="106">
        <v>0.23582365965380808</v>
      </c>
      <c r="R23" s="96"/>
      <c r="S23" s="104"/>
      <c r="T23" s="104"/>
      <c r="U23" s="104" t="s">
        <v>278</v>
      </c>
      <c r="V23" s="105"/>
      <c r="W23" s="106">
        <v>0.26722302959865712</v>
      </c>
      <c r="X23" s="96"/>
      <c r="Y23" s="104"/>
      <c r="Z23" s="104"/>
      <c r="AA23" s="104" t="s">
        <v>278</v>
      </c>
      <c r="AB23" s="110">
        <v>0.63996481540752037</v>
      </c>
      <c r="AC23" s="170">
        <v>1.9042238321814395E-4</v>
      </c>
      <c r="AD23" s="170">
        <v>4.8584503574516809E-7</v>
      </c>
      <c r="AE23" s="170">
        <v>7.3889268198417234E-5</v>
      </c>
      <c r="AF23" s="170">
        <v>2.4539914149961952E-4</v>
      </c>
      <c r="AG23" s="170">
        <v>7.0434844377559678E-7</v>
      </c>
      <c r="AH23" s="172"/>
      <c r="AI23" s="106">
        <v>3.4082812541587263E-9</v>
      </c>
      <c r="AJ23" s="96"/>
    </row>
    <row r="24" spans="1:36" x14ac:dyDescent="0.2">
      <c r="A24">
        <v>23</v>
      </c>
      <c r="B24" t="s">
        <v>247</v>
      </c>
      <c r="C24" s="16">
        <v>23.7</v>
      </c>
      <c r="D24">
        <v>90.487129857023405</v>
      </c>
      <c r="E24">
        <v>87.514719556445598</v>
      </c>
      <c r="F24">
        <v>92.401628585063605</v>
      </c>
      <c r="G24">
        <v>90.412415080792101</v>
      </c>
      <c r="H24">
        <v>93.211183111190905</v>
      </c>
      <c r="I24">
        <v>89.109888748699305</v>
      </c>
      <c r="J24">
        <v>89.536221088705105</v>
      </c>
      <c r="M24" s="104"/>
      <c r="N24" s="107"/>
      <c r="O24" s="107" t="s">
        <v>279</v>
      </c>
      <c r="P24" s="108">
        <v>77</v>
      </c>
      <c r="Q24" s="109">
        <v>77</v>
      </c>
      <c r="R24" s="96"/>
      <c r="S24" s="104"/>
      <c r="T24" s="107"/>
      <c r="U24" s="107" t="s">
        <v>279</v>
      </c>
      <c r="V24" s="108">
        <v>77</v>
      </c>
      <c r="W24" s="109">
        <v>77</v>
      </c>
      <c r="X24" s="96"/>
      <c r="Y24" s="104"/>
      <c r="Z24" s="107"/>
      <c r="AA24" s="107" t="s">
        <v>279</v>
      </c>
      <c r="AB24" s="108">
        <v>77</v>
      </c>
      <c r="AC24" s="171">
        <v>77</v>
      </c>
      <c r="AD24" s="171">
        <v>77</v>
      </c>
      <c r="AE24" s="171">
        <v>77</v>
      </c>
      <c r="AF24" s="171">
        <v>77</v>
      </c>
      <c r="AG24" s="171">
        <v>77</v>
      </c>
      <c r="AH24" s="171">
        <v>77</v>
      </c>
      <c r="AI24" s="109">
        <v>77</v>
      </c>
      <c r="AJ24" s="96"/>
    </row>
    <row r="25" spans="1:36" ht="22.5" x14ac:dyDescent="0.2">
      <c r="A25">
        <v>24</v>
      </c>
      <c r="B25" t="s">
        <v>248</v>
      </c>
      <c r="C25" s="16">
        <v>27.8</v>
      </c>
      <c r="D25">
        <v>88.567375599620803</v>
      </c>
      <c r="E25">
        <v>91.950883422002406</v>
      </c>
      <c r="F25">
        <v>95.747762481815698</v>
      </c>
      <c r="G25">
        <v>89.164948262436695</v>
      </c>
      <c r="H25">
        <v>75.909533904174197</v>
      </c>
      <c r="I25">
        <v>89.301524757867</v>
      </c>
      <c r="J25">
        <v>82.588233302133801</v>
      </c>
      <c r="M25" s="104"/>
      <c r="N25" s="107" t="s">
        <v>285</v>
      </c>
      <c r="O25" s="104" t="s">
        <v>277</v>
      </c>
      <c r="P25" s="110">
        <v>-0.13669977609577325</v>
      </c>
      <c r="Q25" s="106">
        <v>1</v>
      </c>
      <c r="R25" s="96"/>
      <c r="S25" s="104"/>
      <c r="T25" s="107" t="s">
        <v>293</v>
      </c>
      <c r="U25" s="104" t="s">
        <v>277</v>
      </c>
      <c r="V25" s="110">
        <v>-0.12800978263555915</v>
      </c>
      <c r="W25" s="106">
        <v>1</v>
      </c>
      <c r="X25" s="96"/>
      <c r="Y25" s="104"/>
      <c r="Z25" s="107" t="s">
        <v>311</v>
      </c>
      <c r="AA25" s="104" t="s">
        <v>277</v>
      </c>
      <c r="AB25" s="110">
        <v>-4.4567439985061675E-3</v>
      </c>
      <c r="AC25" s="172" t="s">
        <v>317</v>
      </c>
      <c r="AD25" s="172" t="s">
        <v>322</v>
      </c>
      <c r="AE25" s="172" t="s">
        <v>326</v>
      </c>
      <c r="AF25" s="172" t="s">
        <v>329</v>
      </c>
      <c r="AG25" s="172" t="s">
        <v>324</v>
      </c>
      <c r="AH25" s="172" t="s">
        <v>331</v>
      </c>
      <c r="AI25" s="106">
        <v>1</v>
      </c>
      <c r="AJ25" s="96"/>
    </row>
    <row r="26" spans="1:36" ht="22.5" x14ac:dyDescent="0.2">
      <c r="A26">
        <v>25</v>
      </c>
      <c r="B26" t="s">
        <v>249</v>
      </c>
      <c r="C26" s="16">
        <v>28.9</v>
      </c>
      <c r="D26">
        <v>86.413006696511999</v>
      </c>
      <c r="E26">
        <v>87.171300391869096</v>
      </c>
      <c r="F26">
        <v>95.643549516623096</v>
      </c>
      <c r="G26">
        <v>78.147536106004097</v>
      </c>
      <c r="H26">
        <v>89.788712539929705</v>
      </c>
      <c r="I26">
        <v>83.950584297577294</v>
      </c>
      <c r="J26">
        <v>88.5490023960608</v>
      </c>
      <c r="M26" s="104"/>
      <c r="N26" s="104"/>
      <c r="O26" s="104" t="s">
        <v>278</v>
      </c>
      <c r="P26" s="110">
        <v>0.23582365965380808</v>
      </c>
      <c r="Q26" s="111"/>
      <c r="R26" s="96"/>
      <c r="S26" s="104"/>
      <c r="T26" s="104"/>
      <c r="U26" s="104" t="s">
        <v>278</v>
      </c>
      <c r="V26" s="110">
        <v>0.26722302959865712</v>
      </c>
      <c r="W26" s="111"/>
      <c r="X26" s="96"/>
      <c r="Y26" s="104"/>
      <c r="Z26" s="104"/>
      <c r="AA26" s="104" t="s">
        <v>278</v>
      </c>
      <c r="AB26" s="110">
        <v>0.96931431422489134</v>
      </c>
      <c r="AC26" s="170">
        <v>5.071081513223241E-7</v>
      </c>
      <c r="AD26" s="170">
        <v>4.2145017575477692E-11</v>
      </c>
      <c r="AE26" s="170">
        <v>4.4513424183973141E-7</v>
      </c>
      <c r="AF26" s="170">
        <v>3.8155051953119602E-6</v>
      </c>
      <c r="AG26" s="170">
        <v>1.1106137915508291E-7</v>
      </c>
      <c r="AH26" s="170">
        <v>3.4082812541587263E-9</v>
      </c>
      <c r="AI26" s="111"/>
      <c r="AJ26" s="96"/>
    </row>
    <row r="27" spans="1:36" x14ac:dyDescent="0.2">
      <c r="A27">
        <v>26</v>
      </c>
      <c r="B27" t="s">
        <v>58</v>
      </c>
      <c r="C27" s="16">
        <v>20.3</v>
      </c>
      <c r="D27">
        <v>91.731495863544097</v>
      </c>
      <c r="E27">
        <v>94.367185161639696</v>
      </c>
      <c r="F27">
        <v>96.132526707393296</v>
      </c>
      <c r="G27">
        <v>88.704574068241797</v>
      </c>
      <c r="H27">
        <v>91.382874217756907</v>
      </c>
      <c r="I27">
        <v>89.425599639733306</v>
      </c>
      <c r="J27">
        <v>88.077735514951698</v>
      </c>
      <c r="M27" s="112"/>
      <c r="N27" s="112"/>
      <c r="O27" s="112" t="s">
        <v>279</v>
      </c>
      <c r="P27" s="113">
        <v>77</v>
      </c>
      <c r="Q27" s="114">
        <v>77</v>
      </c>
      <c r="R27" s="96"/>
      <c r="S27" s="112"/>
      <c r="T27" s="112"/>
      <c r="U27" s="112" t="s">
        <v>279</v>
      </c>
      <c r="V27" s="113">
        <v>77</v>
      </c>
      <c r="W27" s="114">
        <v>77</v>
      </c>
      <c r="X27" s="96"/>
      <c r="Y27" s="112"/>
      <c r="Z27" s="112"/>
      <c r="AA27" s="112" t="s">
        <v>279</v>
      </c>
      <c r="AB27" s="113">
        <v>77</v>
      </c>
      <c r="AC27" s="173">
        <v>77</v>
      </c>
      <c r="AD27" s="173">
        <v>77</v>
      </c>
      <c r="AE27" s="173">
        <v>77</v>
      </c>
      <c r="AF27" s="173">
        <v>77</v>
      </c>
      <c r="AG27" s="173">
        <v>77</v>
      </c>
      <c r="AH27" s="173">
        <v>77</v>
      </c>
      <c r="AI27" s="114">
        <v>77</v>
      </c>
      <c r="AJ27" s="96"/>
    </row>
    <row r="28" spans="1:36" ht="45" x14ac:dyDescent="0.2">
      <c r="A28">
        <v>27</v>
      </c>
      <c r="B28" t="s">
        <v>250</v>
      </c>
      <c r="C28" s="16">
        <v>30</v>
      </c>
      <c r="D28">
        <v>90.543067826988803</v>
      </c>
      <c r="E28">
        <v>92.903139594505902</v>
      </c>
      <c r="F28">
        <v>95.634404476629001</v>
      </c>
      <c r="G28">
        <v>87.255578090506305</v>
      </c>
      <c r="H28">
        <v>91.775414098518098</v>
      </c>
      <c r="I28">
        <v>84.107067504171098</v>
      </c>
      <c r="J28">
        <v>87.793912106925404</v>
      </c>
      <c r="Y28" s="174" t="s">
        <v>297</v>
      </c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96"/>
    </row>
    <row r="29" spans="1:36" x14ac:dyDescent="0.2">
      <c r="A29">
        <v>28</v>
      </c>
      <c r="B29" t="s">
        <v>251</v>
      </c>
      <c r="C29" s="16">
        <v>14.3</v>
      </c>
      <c r="D29">
        <v>89.173170600724205</v>
      </c>
      <c r="E29">
        <v>91.198792866956197</v>
      </c>
      <c r="F29">
        <v>95.690976730555604</v>
      </c>
      <c r="G29">
        <v>83.506570915012006</v>
      </c>
      <c r="H29">
        <v>91.204457084339097</v>
      </c>
      <c r="I29">
        <v>87.870052242597794</v>
      </c>
      <c r="J29">
        <v>86.297639011634203</v>
      </c>
      <c r="L29" t="s">
        <v>286</v>
      </c>
      <c r="M29" s="187" t="s">
        <v>273</v>
      </c>
      <c r="N29" s="187"/>
      <c r="O29" s="187"/>
      <c r="P29" s="187"/>
      <c r="Q29" s="187"/>
      <c r="R29" s="141" t="s">
        <v>294</v>
      </c>
      <c r="S29" s="187" t="s">
        <v>273</v>
      </c>
      <c r="T29" s="187"/>
      <c r="U29" s="187"/>
      <c r="V29" s="187"/>
      <c r="W29" s="187"/>
      <c r="X29" s="96"/>
    </row>
    <row r="30" spans="1:36" ht="23.25" x14ac:dyDescent="0.2">
      <c r="A30">
        <v>29</v>
      </c>
      <c r="B30" t="s">
        <v>68</v>
      </c>
      <c r="C30" s="16">
        <v>29.8</v>
      </c>
      <c r="D30">
        <v>81.605739634587493</v>
      </c>
      <c r="E30">
        <v>95.042840209751205</v>
      </c>
      <c r="F30">
        <v>96.317428236608507</v>
      </c>
      <c r="G30">
        <v>53.1980763806298</v>
      </c>
      <c r="H30">
        <v>91.930094889627199</v>
      </c>
      <c r="I30">
        <v>91.070115851156103</v>
      </c>
      <c r="J30">
        <v>90.059868117944504</v>
      </c>
      <c r="M30" s="97" t="s">
        <v>272</v>
      </c>
      <c r="N30" s="97"/>
      <c r="O30" s="97"/>
      <c r="P30" s="98" t="s">
        <v>282</v>
      </c>
      <c r="Q30" s="99" t="s">
        <v>287</v>
      </c>
      <c r="R30" s="96"/>
      <c r="S30" s="97" t="s">
        <v>272</v>
      </c>
      <c r="T30" s="97"/>
      <c r="U30" s="97"/>
      <c r="V30" s="98" t="s">
        <v>282</v>
      </c>
      <c r="W30" s="99" t="s">
        <v>295</v>
      </c>
      <c r="X30" s="96"/>
    </row>
    <row r="31" spans="1:36" ht="22.5" x14ac:dyDescent="0.2">
      <c r="A31">
        <v>30</v>
      </c>
      <c r="B31" t="s">
        <v>70</v>
      </c>
      <c r="C31" s="16">
        <v>23.4</v>
      </c>
      <c r="D31">
        <v>92.142642895791198</v>
      </c>
      <c r="E31">
        <v>94.699132728261404</v>
      </c>
      <c r="F31">
        <v>95.103732593497398</v>
      </c>
      <c r="G31">
        <v>89.725499230665903</v>
      </c>
      <c r="H31">
        <v>91.244932120293697</v>
      </c>
      <c r="I31">
        <v>90.676662344142699</v>
      </c>
      <c r="J31">
        <v>90.359074245132405</v>
      </c>
      <c r="M31" s="100" t="s">
        <v>276</v>
      </c>
      <c r="N31" s="100" t="s">
        <v>282</v>
      </c>
      <c r="O31" s="101" t="s">
        <v>277</v>
      </c>
      <c r="P31" s="102">
        <v>1</v>
      </c>
      <c r="Q31" s="103">
        <v>0.12004285973557469</v>
      </c>
      <c r="R31" s="96"/>
      <c r="S31" s="100" t="s">
        <v>276</v>
      </c>
      <c r="T31" s="100" t="s">
        <v>282</v>
      </c>
      <c r="U31" s="101" t="s">
        <v>277</v>
      </c>
      <c r="V31" s="102">
        <v>1</v>
      </c>
      <c r="W31" s="103">
        <v>-0.12868026624595388</v>
      </c>
      <c r="X31" s="96"/>
    </row>
    <row r="32" spans="1:36" ht="22.5" x14ac:dyDescent="0.2">
      <c r="A32">
        <v>31</v>
      </c>
      <c r="B32" t="s">
        <v>252</v>
      </c>
      <c r="C32" s="16">
        <v>29.3</v>
      </c>
      <c r="D32">
        <v>89.739115337129903</v>
      </c>
      <c r="E32">
        <v>93.349428048734396</v>
      </c>
      <c r="F32">
        <v>95.891142302654998</v>
      </c>
      <c r="G32">
        <v>86.219416129806007</v>
      </c>
      <c r="H32">
        <v>90.836937287628601</v>
      </c>
      <c r="I32">
        <v>78.5585578398954</v>
      </c>
      <c r="J32">
        <v>86.769919956983699</v>
      </c>
      <c r="M32" s="104"/>
      <c r="N32" s="104"/>
      <c r="O32" s="104" t="s">
        <v>278</v>
      </c>
      <c r="P32" s="105"/>
      <c r="Q32" s="106">
        <v>0.29838236058127249</v>
      </c>
      <c r="R32" s="96"/>
      <c r="S32" s="104"/>
      <c r="T32" s="104"/>
      <c r="U32" s="104" t="s">
        <v>278</v>
      </c>
      <c r="V32" s="105"/>
      <c r="W32" s="106">
        <v>0.26470465821699557</v>
      </c>
      <c r="X32" s="96"/>
    </row>
    <row r="33" spans="1:24" x14ac:dyDescent="0.2">
      <c r="A33">
        <v>32</v>
      </c>
      <c r="B33" t="s">
        <v>74</v>
      </c>
      <c r="C33" s="16">
        <v>29.9</v>
      </c>
      <c r="D33">
        <v>88.088039748923606</v>
      </c>
      <c r="E33">
        <v>86.976223648261794</v>
      </c>
      <c r="F33">
        <v>96.160649106717798</v>
      </c>
      <c r="G33">
        <v>87.190197894405998</v>
      </c>
      <c r="H33">
        <v>88.749037035195897</v>
      </c>
      <c r="I33">
        <v>70.693750618568501</v>
      </c>
      <c r="J33">
        <v>89.189586372451103</v>
      </c>
      <c r="M33" s="104"/>
      <c r="N33" s="107"/>
      <c r="O33" s="107" t="s">
        <v>279</v>
      </c>
      <c r="P33" s="108">
        <v>77</v>
      </c>
      <c r="Q33" s="109">
        <v>77</v>
      </c>
      <c r="R33" s="96"/>
      <c r="S33" s="104"/>
      <c r="T33" s="107"/>
      <c r="U33" s="107" t="s">
        <v>279</v>
      </c>
      <c r="V33" s="108">
        <v>77</v>
      </c>
      <c r="W33" s="109">
        <v>77</v>
      </c>
      <c r="X33" s="96"/>
    </row>
    <row r="34" spans="1:24" ht="22.5" x14ac:dyDescent="0.2">
      <c r="A34">
        <v>33</v>
      </c>
      <c r="B34" t="s">
        <v>75</v>
      </c>
      <c r="C34" s="16">
        <v>27.9</v>
      </c>
      <c r="D34">
        <v>80.310757029761007</v>
      </c>
      <c r="E34">
        <v>91.129745093323095</v>
      </c>
      <c r="F34">
        <v>51.126813799683497</v>
      </c>
      <c r="G34">
        <v>86.290402126405397</v>
      </c>
      <c r="H34">
        <v>89.321966948272305</v>
      </c>
      <c r="I34">
        <v>87.242283329506193</v>
      </c>
      <c r="J34">
        <v>80.411444283789905</v>
      </c>
      <c r="M34" s="104"/>
      <c r="N34" s="107" t="s">
        <v>287</v>
      </c>
      <c r="O34" s="104" t="s">
        <v>277</v>
      </c>
      <c r="P34" s="110">
        <v>0.12004285973557469</v>
      </c>
      <c r="Q34" s="106">
        <v>1</v>
      </c>
      <c r="R34" s="96"/>
      <c r="S34" s="104"/>
      <c r="T34" s="107" t="s">
        <v>295</v>
      </c>
      <c r="U34" s="104" t="s">
        <v>277</v>
      </c>
      <c r="V34" s="110">
        <v>-0.12868026624595388</v>
      </c>
      <c r="W34" s="106">
        <v>1</v>
      </c>
      <c r="X34" s="96"/>
    </row>
    <row r="35" spans="1:24" ht="22.5" x14ac:dyDescent="0.2">
      <c r="A35">
        <v>34</v>
      </c>
      <c r="B35" t="s">
        <v>76</v>
      </c>
      <c r="C35" s="16">
        <v>18.7</v>
      </c>
      <c r="D35">
        <v>68.788042954420604</v>
      </c>
      <c r="E35">
        <v>2.06382429929063E-2</v>
      </c>
      <c r="F35">
        <v>96.129380646233002</v>
      </c>
      <c r="G35">
        <v>82.020317278629804</v>
      </c>
      <c r="H35">
        <v>90.358669302329801</v>
      </c>
      <c r="I35">
        <v>90.933431195056102</v>
      </c>
      <c r="J35">
        <v>61.041816773437198</v>
      </c>
      <c r="M35" s="104"/>
      <c r="N35" s="104"/>
      <c r="O35" s="104" t="s">
        <v>278</v>
      </c>
      <c r="P35" s="110">
        <v>0.29838236058127249</v>
      </c>
      <c r="Q35" s="111"/>
      <c r="R35" s="96"/>
      <c r="S35" s="104"/>
      <c r="T35" s="104"/>
      <c r="U35" s="104" t="s">
        <v>278</v>
      </c>
      <c r="V35" s="110">
        <v>0.26470465821699557</v>
      </c>
      <c r="W35" s="111"/>
      <c r="X35" s="96"/>
    </row>
    <row r="36" spans="1:24" x14ac:dyDescent="0.2">
      <c r="A36">
        <v>35</v>
      </c>
      <c r="B36" t="s">
        <v>77</v>
      </c>
      <c r="C36" s="16">
        <v>23.4</v>
      </c>
      <c r="D36">
        <v>83.887987845207107</v>
      </c>
      <c r="E36">
        <v>66.702193115979796</v>
      </c>
      <c r="F36">
        <v>83.608555813182207</v>
      </c>
      <c r="G36">
        <v>89.126453858146405</v>
      </c>
      <c r="H36">
        <v>92.406052929544202</v>
      </c>
      <c r="I36">
        <v>89.909562077801098</v>
      </c>
      <c r="J36">
        <v>86.450357422187594</v>
      </c>
      <c r="M36" s="112"/>
      <c r="N36" s="112"/>
      <c r="O36" s="112" t="s">
        <v>279</v>
      </c>
      <c r="P36" s="113">
        <v>77</v>
      </c>
      <c r="Q36" s="114">
        <v>77</v>
      </c>
      <c r="R36" s="96"/>
      <c r="S36" s="112"/>
      <c r="T36" s="112"/>
      <c r="U36" s="112" t="s">
        <v>279</v>
      </c>
      <c r="V36" s="113">
        <v>77</v>
      </c>
      <c r="W36" s="114">
        <v>77</v>
      </c>
      <c r="X36" s="96"/>
    </row>
    <row r="37" spans="1:24" x14ac:dyDescent="0.2">
      <c r="A37">
        <v>36</v>
      </c>
      <c r="B37" t="s">
        <v>78</v>
      </c>
      <c r="C37" s="16">
        <v>14.1</v>
      </c>
      <c r="D37">
        <v>90.706447714129496</v>
      </c>
      <c r="E37">
        <v>93.595921896935295</v>
      </c>
      <c r="F37">
        <v>95.768984556321598</v>
      </c>
      <c r="G37">
        <v>85.048073580603301</v>
      </c>
      <c r="H37">
        <v>91.750297407821805</v>
      </c>
      <c r="I37">
        <v>90.840490122629603</v>
      </c>
      <c r="J37">
        <v>89.9128397190225</v>
      </c>
    </row>
    <row r="38" spans="1:24" x14ac:dyDescent="0.2">
      <c r="A38">
        <v>37</v>
      </c>
      <c r="B38" t="s">
        <v>110</v>
      </c>
      <c r="C38" s="16">
        <v>8.3000000000000007</v>
      </c>
      <c r="D38">
        <v>84.854708017523507</v>
      </c>
      <c r="E38">
        <v>95.318553995788307</v>
      </c>
      <c r="F38">
        <v>80.973262397624893</v>
      </c>
      <c r="G38">
        <v>75.269756300549403</v>
      </c>
      <c r="H38">
        <v>92.620198928876803</v>
      </c>
      <c r="I38">
        <v>85.571903342304793</v>
      </c>
      <c r="J38">
        <v>89.3932701156224</v>
      </c>
    </row>
    <row r="39" spans="1:24" hidden="1" x14ac:dyDescent="0.2">
      <c r="A39">
        <v>38</v>
      </c>
      <c r="B39" t="s">
        <v>112</v>
      </c>
      <c r="C39" s="16">
        <v>33.6</v>
      </c>
    </row>
    <row r="40" spans="1:24" x14ac:dyDescent="0.2">
      <c r="A40">
        <v>39</v>
      </c>
      <c r="B40" t="s">
        <v>114</v>
      </c>
      <c r="C40" s="16">
        <v>34.799999999999997</v>
      </c>
      <c r="D40">
        <v>84.343433438689303</v>
      </c>
      <c r="E40">
        <v>91.175077122274303</v>
      </c>
      <c r="F40">
        <v>91.242202501880797</v>
      </c>
      <c r="G40">
        <v>83.702747366890193</v>
      </c>
      <c r="H40">
        <v>90.964896349255497</v>
      </c>
      <c r="I40">
        <v>35.138534026061002</v>
      </c>
      <c r="J40">
        <v>86.253717325978101</v>
      </c>
    </row>
    <row r="41" spans="1:24" x14ac:dyDescent="0.2">
      <c r="A41">
        <v>40</v>
      </c>
      <c r="B41" t="s">
        <v>115</v>
      </c>
      <c r="C41" s="16">
        <v>31.7</v>
      </c>
      <c r="D41">
        <v>88.720102243392105</v>
      </c>
      <c r="E41">
        <v>95.056736452050302</v>
      </c>
      <c r="F41">
        <v>93.795966019875607</v>
      </c>
      <c r="G41">
        <v>86.025828091868803</v>
      </c>
      <c r="H41">
        <v>87.299702520503004</v>
      </c>
      <c r="I41">
        <v>79.624861700586294</v>
      </c>
      <c r="J41">
        <v>80.999910877691605</v>
      </c>
    </row>
    <row r="42" spans="1:24" x14ac:dyDescent="0.2">
      <c r="A42">
        <v>41</v>
      </c>
      <c r="B42" t="s">
        <v>116</v>
      </c>
      <c r="C42" s="16">
        <v>31.8</v>
      </c>
      <c r="D42">
        <v>90.315713784213003</v>
      </c>
      <c r="E42">
        <v>90.061596020400003</v>
      </c>
      <c r="F42">
        <v>94.652788964186698</v>
      </c>
      <c r="G42">
        <v>86.626563959493197</v>
      </c>
      <c r="H42">
        <v>92.989766986100193</v>
      </c>
      <c r="I42">
        <v>90.401217692700698</v>
      </c>
      <c r="J42">
        <v>88.750816327735393</v>
      </c>
    </row>
    <row r="43" spans="1:24" x14ac:dyDescent="0.2">
      <c r="A43">
        <v>42</v>
      </c>
      <c r="B43" t="s">
        <v>118</v>
      </c>
      <c r="C43" s="16">
        <v>33.6</v>
      </c>
      <c r="D43">
        <v>69.728767400857805</v>
      </c>
      <c r="E43">
        <v>93.448554156925994</v>
      </c>
      <c r="F43">
        <v>95.616973519503304</v>
      </c>
      <c r="G43">
        <v>14.704324280608301</v>
      </c>
      <c r="H43">
        <v>93.0955417446486</v>
      </c>
      <c r="I43">
        <v>90.923043076288707</v>
      </c>
      <c r="J43">
        <v>89.610734519605998</v>
      </c>
    </row>
    <row r="44" spans="1:24" x14ac:dyDescent="0.2">
      <c r="A44">
        <v>43</v>
      </c>
      <c r="B44" t="s">
        <v>119</v>
      </c>
      <c r="C44" s="16">
        <v>18.7</v>
      </c>
      <c r="D44">
        <v>90.692172715140003</v>
      </c>
      <c r="E44">
        <v>95.2109303178039</v>
      </c>
      <c r="F44">
        <v>96.705896776655194</v>
      </c>
      <c r="G44">
        <v>83.354180033938405</v>
      </c>
      <c r="H44">
        <v>91.495749412181198</v>
      </c>
      <c r="I44">
        <v>90.204508462017202</v>
      </c>
      <c r="J44">
        <v>90.838036527842903</v>
      </c>
    </row>
    <row r="45" spans="1:24" x14ac:dyDescent="0.2">
      <c r="A45">
        <v>44</v>
      </c>
      <c r="B45" t="s">
        <v>253</v>
      </c>
      <c r="C45" s="16">
        <v>20.399999999999999</v>
      </c>
      <c r="D45">
        <v>91.640547294035002</v>
      </c>
      <c r="E45">
        <v>95.315890539939105</v>
      </c>
      <c r="F45">
        <v>96.836922765287596</v>
      </c>
      <c r="G45">
        <v>86.485261395044205</v>
      </c>
      <c r="H45">
        <v>91.3635774853893</v>
      </c>
      <c r="I45">
        <v>90.472180219901801</v>
      </c>
      <c r="J45">
        <v>90.326081002339095</v>
      </c>
    </row>
    <row r="46" spans="1:24" x14ac:dyDescent="0.2">
      <c r="A46">
        <v>45</v>
      </c>
      <c r="B46" t="s">
        <v>127</v>
      </c>
      <c r="C46" s="16">
        <v>14.1</v>
      </c>
      <c r="D46">
        <v>74.395385164512206</v>
      </c>
      <c r="E46">
        <v>93.898599887027999</v>
      </c>
      <c r="F46">
        <v>94.771846693194504</v>
      </c>
      <c r="G46">
        <v>31.366361208568499</v>
      </c>
      <c r="H46">
        <v>91.761393309779706</v>
      </c>
      <c r="I46">
        <v>89.183989367139205</v>
      </c>
      <c r="J46">
        <v>90.645057158597496</v>
      </c>
    </row>
    <row r="47" spans="1:24" x14ac:dyDescent="0.2">
      <c r="A47">
        <v>46</v>
      </c>
      <c r="B47" t="s">
        <v>128</v>
      </c>
      <c r="C47" s="16">
        <v>27.4</v>
      </c>
      <c r="D47">
        <v>91.503413958777998</v>
      </c>
      <c r="E47">
        <v>92.291564901834803</v>
      </c>
      <c r="F47">
        <v>96.371159447416503</v>
      </c>
      <c r="G47">
        <v>88.028246257497898</v>
      </c>
      <c r="H47">
        <v>92.833342043941599</v>
      </c>
      <c r="I47">
        <v>88.553536020624605</v>
      </c>
      <c r="J47">
        <v>90.611716047203799</v>
      </c>
    </row>
    <row r="48" spans="1:24" x14ac:dyDescent="0.2">
      <c r="A48">
        <v>47</v>
      </c>
      <c r="B48" t="s">
        <v>132</v>
      </c>
      <c r="C48" s="16">
        <v>23</v>
      </c>
      <c r="D48">
        <v>88.678792773736404</v>
      </c>
      <c r="E48">
        <v>88.686152115621994</v>
      </c>
      <c r="F48">
        <v>91.709001116932697</v>
      </c>
      <c r="G48">
        <v>87.132974029798405</v>
      </c>
      <c r="H48">
        <v>87.710966765309806</v>
      </c>
      <c r="I48">
        <v>89.230356028952102</v>
      </c>
      <c r="J48">
        <v>88.145976017574</v>
      </c>
    </row>
    <row r="49" spans="1:10" x14ac:dyDescent="0.2">
      <c r="A49">
        <v>48</v>
      </c>
      <c r="B49" t="s">
        <v>133</v>
      </c>
      <c r="C49" s="16">
        <v>31.5</v>
      </c>
      <c r="D49">
        <v>81.638575154890802</v>
      </c>
      <c r="E49">
        <v>76.448647015257606</v>
      </c>
      <c r="F49">
        <v>96.295878789430503</v>
      </c>
      <c r="G49">
        <v>82.606139783114699</v>
      </c>
      <c r="H49">
        <v>82.997269057964203</v>
      </c>
      <c r="I49">
        <v>71.2988202074323</v>
      </c>
      <c r="J49">
        <v>60.144349130222402</v>
      </c>
    </row>
    <row r="50" spans="1:10" x14ac:dyDescent="0.2">
      <c r="A50">
        <v>49</v>
      </c>
      <c r="B50" t="s">
        <v>254</v>
      </c>
      <c r="C50" s="16">
        <v>28.6</v>
      </c>
      <c r="D50">
        <v>67.540744018388907</v>
      </c>
      <c r="E50">
        <v>93.353031769146895</v>
      </c>
      <c r="F50">
        <v>97.579060195150404</v>
      </c>
      <c r="G50">
        <v>7.4267652434010598</v>
      </c>
      <c r="H50">
        <v>91.1343974878653</v>
      </c>
      <c r="I50">
        <v>90.327915128831904</v>
      </c>
      <c r="J50">
        <v>89.087237262225997</v>
      </c>
    </row>
    <row r="51" spans="1:10" x14ac:dyDescent="0.2">
      <c r="A51">
        <v>50</v>
      </c>
      <c r="B51" t="s">
        <v>135</v>
      </c>
      <c r="C51" s="16">
        <v>14.4</v>
      </c>
      <c r="D51">
        <v>88.636843094649805</v>
      </c>
      <c r="E51">
        <v>92.497105434784302</v>
      </c>
      <c r="F51">
        <v>96.158324017155607</v>
      </c>
      <c r="G51">
        <v>81.929321802877993</v>
      </c>
      <c r="H51">
        <v>90.169360638696006</v>
      </c>
      <c r="I51">
        <v>83.902644927266607</v>
      </c>
      <c r="J51">
        <v>86.784775973987294</v>
      </c>
    </row>
    <row r="52" spans="1:10" x14ac:dyDescent="0.2">
      <c r="A52">
        <v>51</v>
      </c>
      <c r="B52" t="s">
        <v>136</v>
      </c>
      <c r="C52" s="16">
        <v>14.3</v>
      </c>
      <c r="D52">
        <v>72.642774078495705</v>
      </c>
      <c r="E52">
        <v>64.415245505321906</v>
      </c>
      <c r="F52">
        <v>91.570098654246607</v>
      </c>
      <c r="G52">
        <v>46.183448370416002</v>
      </c>
      <c r="H52">
        <v>92.366446264150099</v>
      </c>
      <c r="I52">
        <v>91.640788386540606</v>
      </c>
      <c r="J52">
        <v>91.501928891255005</v>
      </c>
    </row>
    <row r="53" spans="1:10" x14ac:dyDescent="0.2">
      <c r="A53">
        <v>52</v>
      </c>
      <c r="B53" t="s">
        <v>255</v>
      </c>
      <c r="C53" s="28">
        <v>29.8</v>
      </c>
      <c r="D53">
        <v>85.309200081855096</v>
      </c>
      <c r="E53">
        <v>89.439614017596</v>
      </c>
      <c r="F53">
        <v>96.720837232791197</v>
      </c>
      <c r="G53">
        <v>89.453558395651996</v>
      </c>
      <c r="H53">
        <v>91.326948940207004</v>
      </c>
      <c r="I53">
        <v>55.8293836863321</v>
      </c>
      <c r="J53">
        <v>44.730615941014797</v>
      </c>
    </row>
    <row r="54" spans="1:10" hidden="1" x14ac:dyDescent="0.2">
      <c r="A54">
        <v>53</v>
      </c>
      <c r="B54" t="s">
        <v>143</v>
      </c>
      <c r="C54" s="28">
        <v>31.6</v>
      </c>
    </row>
    <row r="55" spans="1:10" x14ac:dyDescent="0.2">
      <c r="A55">
        <v>54</v>
      </c>
      <c r="B55" t="s">
        <v>145</v>
      </c>
      <c r="C55" s="28">
        <v>29.9</v>
      </c>
      <c r="D55">
        <v>89.951889424845504</v>
      </c>
      <c r="E55">
        <v>92.109712480205602</v>
      </c>
      <c r="F55">
        <v>93.442356636321605</v>
      </c>
      <c r="G55">
        <v>87.043217782517999</v>
      </c>
      <c r="H55">
        <v>88.933558502719904</v>
      </c>
      <c r="I55">
        <v>90.908102776797506</v>
      </c>
      <c r="J55">
        <v>87.604917108225195</v>
      </c>
    </row>
    <row r="56" spans="1:10" x14ac:dyDescent="0.2">
      <c r="A56">
        <v>55</v>
      </c>
      <c r="B56" t="s">
        <v>146</v>
      </c>
      <c r="C56" s="28">
        <v>30.8</v>
      </c>
      <c r="D56">
        <v>81.214319290785198</v>
      </c>
      <c r="E56">
        <v>90.894379645293597</v>
      </c>
      <c r="F56">
        <v>81.128399929236394</v>
      </c>
      <c r="G56">
        <v>82.560173811490699</v>
      </c>
      <c r="H56">
        <v>79.781503265239095</v>
      </c>
      <c r="I56">
        <v>46.395431311819202</v>
      </c>
      <c r="J56">
        <v>87.931045256795997</v>
      </c>
    </row>
    <row r="57" spans="1:10" x14ac:dyDescent="0.2">
      <c r="A57">
        <v>56</v>
      </c>
      <c r="B57" t="s">
        <v>147</v>
      </c>
      <c r="C57" s="28">
        <v>15.8</v>
      </c>
      <c r="D57">
        <v>80.453362753860802</v>
      </c>
      <c r="E57">
        <v>72.619224550855407</v>
      </c>
      <c r="F57">
        <v>96.055426402513902</v>
      </c>
      <c r="G57">
        <v>88.727548983874897</v>
      </c>
      <c r="H57">
        <v>84.226785635308801</v>
      </c>
      <c r="I57">
        <v>45.279256448113301</v>
      </c>
      <c r="J57">
        <v>54.269410521594999</v>
      </c>
    </row>
    <row r="58" spans="1:10" x14ac:dyDescent="0.2">
      <c r="A58">
        <v>57</v>
      </c>
      <c r="B58" t="s">
        <v>148</v>
      </c>
      <c r="C58" s="28">
        <v>27.4</v>
      </c>
      <c r="D58">
        <v>77.868246226908298</v>
      </c>
      <c r="E58">
        <v>93.765574498002096</v>
      </c>
      <c r="F58">
        <v>80.760096252140897</v>
      </c>
      <c r="G58">
        <v>53.353824854367097</v>
      </c>
      <c r="H58">
        <v>91.028025247881203</v>
      </c>
      <c r="I58">
        <v>90.849551002125907</v>
      </c>
      <c r="J58">
        <v>86.520593443040198</v>
      </c>
    </row>
    <row r="59" spans="1:10" x14ac:dyDescent="0.2">
      <c r="A59">
        <v>58</v>
      </c>
      <c r="B59" t="s">
        <v>155</v>
      </c>
      <c r="C59" s="28">
        <v>33.299999999999997</v>
      </c>
      <c r="D59">
        <v>77.364945162355895</v>
      </c>
      <c r="E59">
        <v>90.2657680485772</v>
      </c>
      <c r="F59">
        <v>54.5323532689942</v>
      </c>
      <c r="G59">
        <v>76.219824691518198</v>
      </c>
      <c r="H59">
        <v>88.250341540294201</v>
      </c>
      <c r="I59">
        <v>76.726311946289201</v>
      </c>
      <c r="J59">
        <v>87.297984858271903</v>
      </c>
    </row>
    <row r="60" spans="1:10" x14ac:dyDescent="0.2">
      <c r="A60">
        <v>59</v>
      </c>
      <c r="B60" t="s">
        <v>157</v>
      </c>
      <c r="C60" s="28">
        <v>24.6</v>
      </c>
      <c r="D60">
        <v>90.722277630346696</v>
      </c>
      <c r="E60">
        <v>94.335994053755698</v>
      </c>
      <c r="F60">
        <v>92.572136170221697</v>
      </c>
      <c r="G60">
        <v>87.836980232730099</v>
      </c>
      <c r="H60">
        <v>90.377342761807597</v>
      </c>
      <c r="I60">
        <v>90.182413081019007</v>
      </c>
      <c r="J60">
        <v>88.923668271795705</v>
      </c>
    </row>
    <row r="61" spans="1:10" hidden="1" x14ac:dyDescent="0.2">
      <c r="A61">
        <v>60</v>
      </c>
      <c r="B61" t="s">
        <v>158</v>
      </c>
      <c r="C61" s="28">
        <v>30.7</v>
      </c>
    </row>
    <row r="62" spans="1:10" x14ac:dyDescent="0.2">
      <c r="A62">
        <v>61</v>
      </c>
      <c r="B62" t="s">
        <v>162</v>
      </c>
      <c r="C62" s="28">
        <v>30.3</v>
      </c>
      <c r="D62">
        <v>80.852297393918093</v>
      </c>
      <c r="E62">
        <v>89.961201983850401</v>
      </c>
      <c r="F62">
        <v>89.540790021038703</v>
      </c>
      <c r="G62">
        <v>61.627522497687004</v>
      </c>
      <c r="H62">
        <v>90.546125430157801</v>
      </c>
      <c r="I62">
        <v>86.3510231067131</v>
      </c>
      <c r="J62">
        <v>85.405289281426604</v>
      </c>
    </row>
    <row r="63" spans="1:10" x14ac:dyDescent="0.2">
      <c r="A63">
        <v>62</v>
      </c>
      <c r="B63" t="s">
        <v>164</v>
      </c>
      <c r="C63" s="28">
        <v>18.899999999999999</v>
      </c>
      <c r="D63">
        <v>64.901614395498399</v>
      </c>
      <c r="E63">
        <v>6.4910100012935503</v>
      </c>
      <c r="F63">
        <v>91.593200168817603</v>
      </c>
      <c r="G63">
        <v>71.635718675351498</v>
      </c>
      <c r="H63">
        <v>90.047199437086306</v>
      </c>
      <c r="I63">
        <v>47.902524655817601</v>
      </c>
      <c r="J63">
        <v>89.257166588286196</v>
      </c>
    </row>
    <row r="64" spans="1:10" x14ac:dyDescent="0.2">
      <c r="A64">
        <v>63</v>
      </c>
      <c r="B64" t="s">
        <v>256</v>
      </c>
      <c r="C64" s="28">
        <v>34.200000000000003</v>
      </c>
      <c r="D64">
        <v>83.682454027207797</v>
      </c>
      <c r="E64">
        <v>87.387569878589304</v>
      </c>
      <c r="F64">
        <v>87.958137229277298</v>
      </c>
      <c r="G64">
        <v>87.439758103281704</v>
      </c>
      <c r="H64">
        <v>91.820737755105895</v>
      </c>
      <c r="I64">
        <v>60.732623872248901</v>
      </c>
      <c r="J64">
        <v>54.0443696128727</v>
      </c>
    </row>
    <row r="65" spans="1:10" x14ac:dyDescent="0.2">
      <c r="A65">
        <v>64</v>
      </c>
      <c r="B65" t="s">
        <v>257</v>
      </c>
      <c r="C65" s="28">
        <v>16.7</v>
      </c>
      <c r="D65">
        <v>83.811858768631197</v>
      </c>
      <c r="E65">
        <v>83.096531893485206</v>
      </c>
      <c r="F65">
        <v>69.837255971978493</v>
      </c>
      <c r="G65">
        <v>86.604433387417799</v>
      </c>
      <c r="H65">
        <v>92.819923119730504</v>
      </c>
      <c r="I65">
        <v>90.746965152287103</v>
      </c>
      <c r="J65">
        <v>86.863470999093096</v>
      </c>
    </row>
    <row r="66" spans="1:10" x14ac:dyDescent="0.2">
      <c r="A66">
        <v>65</v>
      </c>
      <c r="B66" t="s">
        <v>170</v>
      </c>
      <c r="C66" s="28">
        <v>20.8</v>
      </c>
      <c r="D66">
        <v>87.964647918368797</v>
      </c>
      <c r="E66">
        <v>89.419189829317901</v>
      </c>
      <c r="F66">
        <v>95.202534825199905</v>
      </c>
      <c r="G66">
        <v>81.836434908502397</v>
      </c>
      <c r="H66">
        <v>90.0074259360469</v>
      </c>
      <c r="I66">
        <v>85.377684602387404</v>
      </c>
      <c r="J66">
        <v>87.7990970577128</v>
      </c>
    </row>
    <row r="67" spans="1:10" x14ac:dyDescent="0.2">
      <c r="A67">
        <v>66</v>
      </c>
      <c r="B67" t="s">
        <v>171</v>
      </c>
      <c r="C67" s="28">
        <v>14.2</v>
      </c>
      <c r="D67">
        <v>76.040935225119796</v>
      </c>
      <c r="E67">
        <v>85.237437975811005</v>
      </c>
      <c r="F67">
        <v>97.036724982067199</v>
      </c>
      <c r="G67">
        <v>52.404575736798002</v>
      </c>
      <c r="H67">
        <v>87.450638961809901</v>
      </c>
      <c r="I67">
        <v>69.640835541616099</v>
      </c>
      <c r="J67">
        <v>73.654285368160302</v>
      </c>
    </row>
    <row r="68" spans="1:10" x14ac:dyDescent="0.2">
      <c r="A68">
        <v>67</v>
      </c>
      <c r="B68" t="s">
        <v>258</v>
      </c>
      <c r="C68" s="28">
        <v>23.5</v>
      </c>
      <c r="D68">
        <v>69.947418551468999</v>
      </c>
      <c r="E68">
        <v>93.0082347046216</v>
      </c>
      <c r="F68">
        <v>95.5002896905645</v>
      </c>
      <c r="G68">
        <v>15.953245990960299</v>
      </c>
      <c r="H68">
        <v>93.124169887499306</v>
      </c>
      <c r="I68">
        <v>88.525798606228193</v>
      </c>
      <c r="J68">
        <v>91.355726620689794</v>
      </c>
    </row>
    <row r="69" spans="1:10" x14ac:dyDescent="0.2">
      <c r="A69">
        <v>68</v>
      </c>
      <c r="B69" t="s">
        <v>173</v>
      </c>
      <c r="C69" s="28">
        <v>29.8</v>
      </c>
      <c r="D69">
        <v>88.690085397576297</v>
      </c>
      <c r="E69">
        <v>94.4369555742675</v>
      </c>
      <c r="F69">
        <v>86.800494401075298</v>
      </c>
      <c r="G69">
        <v>84.086491063239293</v>
      </c>
      <c r="H69">
        <v>93.031687140303703</v>
      </c>
      <c r="I69">
        <v>86.353501669058602</v>
      </c>
      <c r="J69">
        <v>90.471765164146007</v>
      </c>
    </row>
    <row r="70" spans="1:10" x14ac:dyDescent="0.2">
      <c r="A70">
        <v>69</v>
      </c>
      <c r="B70" t="s">
        <v>259</v>
      </c>
      <c r="C70" s="28">
        <v>23.2</v>
      </c>
      <c r="D70">
        <v>91.7132701455198</v>
      </c>
      <c r="E70">
        <v>94.741604372526794</v>
      </c>
      <c r="F70">
        <v>93.9424919310013</v>
      </c>
      <c r="G70">
        <v>88.889283914891294</v>
      </c>
      <c r="H70">
        <v>92.749177202103297</v>
      </c>
      <c r="I70">
        <v>91.021848435568103</v>
      </c>
      <c r="J70">
        <v>87.608673298183305</v>
      </c>
    </row>
    <row r="71" spans="1:10" x14ac:dyDescent="0.2">
      <c r="A71">
        <v>70</v>
      </c>
      <c r="B71" t="s">
        <v>260</v>
      </c>
      <c r="C71" s="28">
        <v>33.299999999999997</v>
      </c>
      <c r="D71">
        <v>83.536740232764103</v>
      </c>
      <c r="E71">
        <v>86.951588927277896</v>
      </c>
      <c r="F71">
        <v>90.176263136625806</v>
      </c>
      <c r="G71">
        <v>90.507728392199098</v>
      </c>
      <c r="H71">
        <v>52.056739752307401</v>
      </c>
      <c r="I71">
        <v>85.882370036579999</v>
      </c>
      <c r="J71">
        <v>89.455501156454105</v>
      </c>
    </row>
    <row r="72" spans="1:10" x14ac:dyDescent="0.2">
      <c r="A72">
        <v>71</v>
      </c>
      <c r="B72" t="s">
        <v>261</v>
      </c>
      <c r="C72" s="28">
        <v>31.1</v>
      </c>
      <c r="D72">
        <v>90.814787806952594</v>
      </c>
      <c r="E72">
        <v>92.407281394064299</v>
      </c>
      <c r="F72">
        <v>90.700188370518802</v>
      </c>
      <c r="G72">
        <v>91.472818696100205</v>
      </c>
      <c r="H72">
        <v>91.2847590079828</v>
      </c>
      <c r="I72">
        <v>89.254852318151194</v>
      </c>
      <c r="J72">
        <v>84.8616062686296</v>
      </c>
    </row>
    <row r="73" spans="1:10" x14ac:dyDescent="0.2">
      <c r="A73">
        <v>72</v>
      </c>
      <c r="B73" t="s">
        <v>183</v>
      </c>
      <c r="C73" s="28">
        <v>24.2</v>
      </c>
      <c r="D73">
        <v>82.395548052060803</v>
      </c>
      <c r="E73">
        <v>87.774458441482693</v>
      </c>
      <c r="F73">
        <v>92.417990409091402</v>
      </c>
      <c r="G73">
        <v>85.8461213352101</v>
      </c>
      <c r="H73">
        <v>64.391170578307197</v>
      </c>
      <c r="I73">
        <v>61.6224099529772</v>
      </c>
      <c r="J73">
        <v>84.304873975514298</v>
      </c>
    </row>
    <row r="74" spans="1:10" hidden="1" x14ac:dyDescent="0.2">
      <c r="A74">
        <v>73</v>
      </c>
      <c r="B74" t="s">
        <v>184</v>
      </c>
      <c r="C74" s="28">
        <v>12.6</v>
      </c>
    </row>
    <row r="75" spans="1:10" hidden="1" x14ac:dyDescent="0.2">
      <c r="A75">
        <v>74</v>
      </c>
      <c r="B75" t="s">
        <v>189</v>
      </c>
      <c r="C75" s="28">
        <v>33.1</v>
      </c>
    </row>
    <row r="76" spans="1:10" hidden="1" x14ac:dyDescent="0.2">
      <c r="A76">
        <v>75</v>
      </c>
      <c r="B76" t="s">
        <v>190</v>
      </c>
      <c r="C76" s="28">
        <v>14.9</v>
      </c>
    </row>
    <row r="77" spans="1:10" x14ac:dyDescent="0.2">
      <c r="A77">
        <v>76</v>
      </c>
      <c r="B77" t="s">
        <v>191</v>
      </c>
      <c r="C77" s="28">
        <v>29.2</v>
      </c>
      <c r="D77">
        <v>90.071878600221794</v>
      </c>
      <c r="E77">
        <v>87.964623344359495</v>
      </c>
      <c r="F77">
        <v>96.312065735812396</v>
      </c>
      <c r="G77">
        <v>87.853995017601704</v>
      </c>
      <c r="H77">
        <v>90.631629651028803</v>
      </c>
      <c r="I77">
        <v>86.669123105107502</v>
      </c>
      <c r="J77">
        <v>90.205514644927106</v>
      </c>
    </row>
    <row r="78" spans="1:10" x14ac:dyDescent="0.2">
      <c r="A78">
        <v>77</v>
      </c>
      <c r="B78" t="s">
        <v>195</v>
      </c>
      <c r="C78" s="28">
        <v>22.3</v>
      </c>
      <c r="D78">
        <v>92.060031200773096</v>
      </c>
      <c r="E78">
        <v>93.536993538534702</v>
      </c>
      <c r="F78">
        <v>96.777909865456493</v>
      </c>
      <c r="G78">
        <v>88.8696692016252</v>
      </c>
      <c r="H78">
        <v>91.871139602068794</v>
      </c>
      <c r="I78">
        <v>89.993590850362395</v>
      </c>
      <c r="J78">
        <v>90.746126738663406</v>
      </c>
    </row>
    <row r="79" spans="1:10" x14ac:dyDescent="0.2">
      <c r="A79">
        <v>78</v>
      </c>
      <c r="B79" t="s">
        <v>196</v>
      </c>
      <c r="C79" s="28">
        <v>36</v>
      </c>
      <c r="D79">
        <v>71.667183050025599</v>
      </c>
      <c r="E79">
        <v>94.227358599160397</v>
      </c>
      <c r="F79">
        <v>94.751400970209602</v>
      </c>
      <c r="G79">
        <v>21.2891905532768</v>
      </c>
      <c r="H79">
        <v>93.027245513733703</v>
      </c>
      <c r="I79">
        <v>89.722064147409995</v>
      </c>
      <c r="J79">
        <v>90.685764427370202</v>
      </c>
    </row>
    <row r="80" spans="1:10" x14ac:dyDescent="0.2">
      <c r="A80">
        <v>79</v>
      </c>
      <c r="B80" t="s">
        <v>197</v>
      </c>
      <c r="C80" s="28">
        <v>23.2</v>
      </c>
      <c r="D80">
        <v>88.227733598565607</v>
      </c>
      <c r="E80">
        <v>92.736592410634103</v>
      </c>
      <c r="F80">
        <v>94.796188745371694</v>
      </c>
      <c r="G80">
        <v>84.719032573312006</v>
      </c>
      <c r="H80">
        <v>86.083007428492806</v>
      </c>
      <c r="I80">
        <v>75.877726133708407</v>
      </c>
      <c r="J80">
        <v>89.362493614250596</v>
      </c>
    </row>
    <row r="81" spans="1:10" x14ac:dyDescent="0.2">
      <c r="A81">
        <v>80</v>
      </c>
      <c r="B81" t="s">
        <v>199</v>
      </c>
      <c r="C81" s="28">
        <v>32.5</v>
      </c>
      <c r="D81">
        <v>84.3635672167471</v>
      </c>
      <c r="E81">
        <v>90.579904492244296</v>
      </c>
      <c r="F81">
        <v>90.207645404346707</v>
      </c>
      <c r="G81">
        <v>83.246284518913399</v>
      </c>
      <c r="H81">
        <v>86.832472285930805</v>
      </c>
      <c r="I81">
        <v>52.340068189026297</v>
      </c>
      <c r="J81">
        <v>83.757278995843606</v>
      </c>
    </row>
    <row r="82" spans="1:10" x14ac:dyDescent="0.2">
      <c r="A82">
        <v>81</v>
      </c>
      <c r="B82" t="s">
        <v>200</v>
      </c>
      <c r="C82" s="28">
        <v>18.7</v>
      </c>
      <c r="D82">
        <v>90.7003461505968</v>
      </c>
      <c r="E82">
        <v>95.064143128450795</v>
      </c>
      <c r="F82">
        <v>94.131095881650197</v>
      </c>
      <c r="G82">
        <v>89.007459404030001</v>
      </c>
      <c r="H82">
        <v>91.293213592630096</v>
      </c>
      <c r="I82">
        <v>77.755515144808896</v>
      </c>
      <c r="J82">
        <v>88.445531368165604</v>
      </c>
    </row>
    <row r="83" spans="1:10" x14ac:dyDescent="0.2">
      <c r="A83">
        <v>82</v>
      </c>
      <c r="B83" t="s">
        <v>202</v>
      </c>
      <c r="C83" s="28">
        <v>24.5</v>
      </c>
      <c r="D83">
        <v>72.186127939142096</v>
      </c>
      <c r="E83">
        <v>87.652595387546597</v>
      </c>
      <c r="F83">
        <v>93.668622577838207</v>
      </c>
      <c r="G83">
        <v>32.2674693413231</v>
      </c>
      <c r="H83">
        <v>89.580258942404001</v>
      </c>
      <c r="I83">
        <v>91.571334535660498</v>
      </c>
      <c r="J83">
        <v>79.156728161774296</v>
      </c>
    </row>
    <row r="84" spans="1:10" x14ac:dyDescent="0.2">
      <c r="A84">
        <v>83</v>
      </c>
      <c r="B84" t="s">
        <v>203</v>
      </c>
      <c r="C84" s="28">
        <v>34</v>
      </c>
      <c r="D84">
        <v>89.893816156508706</v>
      </c>
      <c r="E84">
        <v>93.695219278804601</v>
      </c>
      <c r="F84">
        <v>86.956287549580196</v>
      </c>
      <c r="G84">
        <v>88.658981033024006</v>
      </c>
      <c r="H84">
        <v>90.736655072415601</v>
      </c>
      <c r="I84">
        <v>90.399783533727401</v>
      </c>
      <c r="J84">
        <v>90.337846067101594</v>
      </c>
    </row>
    <row r="85" spans="1:10" hidden="1" x14ac:dyDescent="0.2">
      <c r="A85">
        <v>84</v>
      </c>
      <c r="B85" t="s">
        <v>204</v>
      </c>
      <c r="C85" s="28">
        <v>31.4</v>
      </c>
    </row>
    <row r="86" spans="1:10" hidden="1" x14ac:dyDescent="0.2">
      <c r="A86">
        <v>85</v>
      </c>
      <c r="B86" t="s">
        <v>213</v>
      </c>
      <c r="C86" s="28">
        <v>24.3</v>
      </c>
    </row>
    <row r="87" spans="1:10" x14ac:dyDescent="0.2">
      <c r="D87">
        <v>65536</v>
      </c>
      <c r="E87">
        <v>65536</v>
      </c>
      <c r="F87">
        <v>65536</v>
      </c>
      <c r="G87">
        <v>65536</v>
      </c>
      <c r="H87">
        <v>65536</v>
      </c>
      <c r="I87">
        <v>65536</v>
      </c>
      <c r="J87">
        <v>65536</v>
      </c>
    </row>
    <row r="88" spans="1:10" x14ac:dyDescent="0.2">
      <c r="D88">
        <v>86.551015012579498</v>
      </c>
      <c r="E88">
        <v>92.268246213881696</v>
      </c>
      <c r="F88">
        <v>96.608899512380503</v>
      </c>
      <c r="G88">
        <v>73.321695668384393</v>
      </c>
      <c r="H88">
        <v>91.584631949088703</v>
      </c>
      <c r="I88">
        <v>87.354395221732702</v>
      </c>
      <c r="J88">
        <v>86.530703104246996</v>
      </c>
    </row>
    <row r="89" spans="1:10" x14ac:dyDescent="0.2">
      <c r="D89">
        <v>53.626318503255</v>
      </c>
      <c r="E89">
        <v>39.676537171699898</v>
      </c>
      <c r="F89">
        <v>92.374699921043501</v>
      </c>
      <c r="G89">
        <v>79.298510885802003</v>
      </c>
      <c r="H89">
        <v>3.5195629137776199E-2</v>
      </c>
      <c r="I89">
        <v>3.0900998605913599</v>
      </c>
      <c r="J89">
        <v>42.526413134009701</v>
      </c>
    </row>
    <row r="90" spans="1:10" x14ac:dyDescent="0.2">
      <c r="D90">
        <v>90.363211263524605</v>
      </c>
      <c r="E90">
        <v>93.420655828698003</v>
      </c>
      <c r="F90">
        <v>96.597947364186695</v>
      </c>
      <c r="G90">
        <v>88.278247948330502</v>
      </c>
      <c r="H90">
        <v>92.449993305390507</v>
      </c>
      <c r="I90">
        <v>73.449816833493898</v>
      </c>
      <c r="J90">
        <v>86.663746428372207</v>
      </c>
    </row>
    <row r="91" spans="1:10" x14ac:dyDescent="0.2">
      <c r="D91">
        <v>88.417096467533298</v>
      </c>
      <c r="E91">
        <v>93.062761896966407</v>
      </c>
      <c r="F91">
        <v>94.685085212783093</v>
      </c>
      <c r="G91">
        <v>90.748936507477595</v>
      </c>
      <c r="H91">
        <v>71.7866115229493</v>
      </c>
      <c r="I91">
        <v>90.104338617956103</v>
      </c>
      <c r="J91">
        <v>81.560386247347196</v>
      </c>
    </row>
    <row r="92" spans="1:10" x14ac:dyDescent="0.2">
      <c r="D92">
        <v>86.530833163676306</v>
      </c>
      <c r="E92">
        <v>93.313707407709998</v>
      </c>
      <c r="F92">
        <v>96.924663995459497</v>
      </c>
      <c r="G92">
        <v>70.355659288128805</v>
      </c>
      <c r="H92">
        <v>93.020698038813293</v>
      </c>
      <c r="I92">
        <v>88.432337291088402</v>
      </c>
      <c r="J92">
        <v>90.5457479193349</v>
      </c>
    </row>
    <row r="93" spans="1:10" x14ac:dyDescent="0.2">
      <c r="D93">
        <v>90.169120967099801</v>
      </c>
      <c r="E93">
        <v>92.805586780508904</v>
      </c>
      <c r="F93">
        <v>91.281258828123597</v>
      </c>
      <c r="G93">
        <v>88.658887055791595</v>
      </c>
      <c r="H93">
        <v>88.943675291678701</v>
      </c>
      <c r="I93">
        <v>89.345574245812998</v>
      </c>
      <c r="J93">
        <v>89.488218219307697</v>
      </c>
    </row>
    <row r="94" spans="1:10" x14ac:dyDescent="0.2">
      <c r="D94">
        <v>91.455687200459906</v>
      </c>
      <c r="E94">
        <v>94.530519294814596</v>
      </c>
      <c r="F94">
        <v>94.541077999311895</v>
      </c>
      <c r="G94">
        <v>90.459053879732807</v>
      </c>
      <c r="H94">
        <v>89.171236025820704</v>
      </c>
      <c r="I94">
        <v>88.447517007597298</v>
      </c>
      <c r="J94">
        <v>86.592031976957401</v>
      </c>
    </row>
    <row r="95" spans="1:10" x14ac:dyDescent="0.2">
      <c r="D95">
        <v>92.277565186241006</v>
      </c>
      <c r="E95">
        <v>95.235908015962707</v>
      </c>
      <c r="F95">
        <v>97.557420890326696</v>
      </c>
      <c r="G95">
        <v>89.398015604476001</v>
      </c>
      <c r="H95">
        <v>89.220720103100504</v>
      </c>
      <c r="I95">
        <v>89.479418432607901</v>
      </c>
      <c r="J95">
        <v>90.7390710097294</v>
      </c>
    </row>
    <row r="96" spans="1:10" x14ac:dyDescent="0.2">
      <c r="D96">
        <v>88.383169265267398</v>
      </c>
      <c r="E96">
        <v>75.545189578627102</v>
      </c>
      <c r="F96">
        <v>96.772752862069495</v>
      </c>
      <c r="G96">
        <v>90.590610063870102</v>
      </c>
      <c r="H96">
        <v>92.583340439546305</v>
      </c>
      <c r="I96">
        <v>82.863037498559905</v>
      </c>
      <c r="J96">
        <v>88.535585061907895</v>
      </c>
    </row>
    <row r="97" spans="4:10" x14ac:dyDescent="0.2">
      <c r="D97">
        <v>90.6340087788479</v>
      </c>
      <c r="E97">
        <v>93.020059791390494</v>
      </c>
      <c r="F97">
        <v>96.832560062796304</v>
      </c>
      <c r="G97">
        <v>89.048343881670306</v>
      </c>
      <c r="H97">
        <v>92.1731307655227</v>
      </c>
      <c r="I97">
        <v>74.467570482723104</v>
      </c>
      <c r="J97">
        <v>87.172589899691403</v>
      </c>
    </row>
    <row r="98" spans="4:10" x14ac:dyDescent="0.2">
      <c r="D98">
        <v>92.829914956455298</v>
      </c>
      <c r="E98">
        <v>94.021916747146193</v>
      </c>
      <c r="F98">
        <v>97.519164694992597</v>
      </c>
      <c r="G98">
        <v>90.331545029403699</v>
      </c>
      <c r="H98">
        <v>92.497034671498994</v>
      </c>
      <c r="I98">
        <v>90.751891214325696</v>
      </c>
      <c r="J98">
        <v>89.883841565428597</v>
      </c>
    </row>
    <row r="99" spans="4:10" x14ac:dyDescent="0.2">
      <c r="D99">
        <v>88.677942528040205</v>
      </c>
      <c r="E99">
        <v>90.798860347892699</v>
      </c>
      <c r="F99">
        <v>93.086653276923101</v>
      </c>
      <c r="G99">
        <v>89.393257562340906</v>
      </c>
      <c r="H99">
        <v>90.963739390651696</v>
      </c>
      <c r="I99">
        <v>64.207453403026506</v>
      </c>
      <c r="J99">
        <v>88.303234940667494</v>
      </c>
    </row>
    <row r="100" spans="4:10" x14ac:dyDescent="0.2">
      <c r="D100">
        <v>91.519095068601004</v>
      </c>
      <c r="E100">
        <v>94.214690950835703</v>
      </c>
      <c r="F100">
        <v>93.613463108957504</v>
      </c>
      <c r="G100">
        <v>87.946132056033605</v>
      </c>
      <c r="H100">
        <v>92.739864726183797</v>
      </c>
      <c r="I100">
        <v>91.479277815646597</v>
      </c>
      <c r="J100">
        <v>90.635987929749405</v>
      </c>
    </row>
    <row r="101" spans="4:10" x14ac:dyDescent="0.2">
      <c r="D101">
        <v>91.046796410286504</v>
      </c>
      <c r="E101">
        <v>92.380514308280993</v>
      </c>
      <c r="F101">
        <v>95.677116110301696</v>
      </c>
      <c r="G101">
        <v>87.708334782039501</v>
      </c>
      <c r="H101">
        <v>93.008711226412402</v>
      </c>
      <c r="I101">
        <v>90.304904720692605</v>
      </c>
      <c r="J101">
        <v>85.314604719258199</v>
      </c>
    </row>
    <row r="103" spans="4:10" x14ac:dyDescent="0.2">
      <c r="D103">
        <v>90.168610478981194</v>
      </c>
      <c r="E103">
        <v>92.233047175034798</v>
      </c>
      <c r="F103">
        <v>96.579454725273706</v>
      </c>
      <c r="G103">
        <v>82.811674078365598</v>
      </c>
      <c r="H103">
        <v>93.051869342945693</v>
      </c>
      <c r="I103">
        <v>90.884573260226702</v>
      </c>
      <c r="J103">
        <v>90.513126392679794</v>
      </c>
    </row>
    <row r="104" spans="4:10" x14ac:dyDescent="0.2">
      <c r="D104">
        <v>83.710006248639701</v>
      </c>
      <c r="E104">
        <v>76.690624174942201</v>
      </c>
      <c r="F104">
        <v>96.156717173217103</v>
      </c>
      <c r="G104">
        <v>87.123620317100006</v>
      </c>
      <c r="H104">
        <v>92.760005711695698</v>
      </c>
      <c r="I104">
        <v>35.558059999049199</v>
      </c>
      <c r="J104">
        <v>85.6346203625979</v>
      </c>
    </row>
    <row r="106" spans="4:10" x14ac:dyDescent="0.2">
      <c r="D106">
        <v>86.022800785409899</v>
      </c>
      <c r="E106">
        <v>89.755668784832494</v>
      </c>
      <c r="F106">
        <v>74.183235742199699</v>
      </c>
      <c r="G106">
        <v>87.941571102036207</v>
      </c>
      <c r="H106">
        <v>90.853166059545103</v>
      </c>
      <c r="I106">
        <v>88.908984352116903</v>
      </c>
      <c r="J106">
        <v>87.418664187361102</v>
      </c>
    </row>
    <row r="107" spans="4:10" x14ac:dyDescent="0.2">
      <c r="D107">
        <v>84.267753750748199</v>
      </c>
      <c r="E107">
        <v>61.009110886251001</v>
      </c>
      <c r="F107">
        <v>94.4122072040836</v>
      </c>
      <c r="G107">
        <v>89.190043343612203</v>
      </c>
      <c r="H107">
        <v>91.375139796555601</v>
      </c>
      <c r="I107">
        <v>86.931524389034294</v>
      </c>
      <c r="J107">
        <v>82.671224412489707</v>
      </c>
    </row>
    <row r="108" spans="4:10" x14ac:dyDescent="0.2">
      <c r="D108">
        <v>89.141829585387498</v>
      </c>
      <c r="E108">
        <v>93.169104111758799</v>
      </c>
      <c r="F108">
        <v>95.760883561392802</v>
      </c>
      <c r="G108">
        <v>85.3668365430959</v>
      </c>
      <c r="H108">
        <v>87.884961252460101</v>
      </c>
      <c r="I108">
        <v>84.413441743507803</v>
      </c>
      <c r="J108">
        <v>83.093716922617006</v>
      </c>
    </row>
    <row r="109" spans="4:10" x14ac:dyDescent="0.2">
      <c r="D109">
        <v>83.656100779736093</v>
      </c>
      <c r="E109">
        <v>94.697118649671495</v>
      </c>
      <c r="F109">
        <v>57.460707332706299</v>
      </c>
      <c r="G109">
        <v>87.310764851214103</v>
      </c>
      <c r="H109">
        <v>92.3621778848415</v>
      </c>
      <c r="I109">
        <v>89.076635424299695</v>
      </c>
      <c r="J109">
        <v>86.616423844634497</v>
      </c>
    </row>
    <row r="110" spans="4:10" x14ac:dyDescent="0.2">
      <c r="D110">
        <v>89.011955516115805</v>
      </c>
      <c r="E110">
        <v>92.975269618610895</v>
      </c>
      <c r="F110">
        <v>89.8649922317761</v>
      </c>
      <c r="G110">
        <v>89.743535875237598</v>
      </c>
      <c r="H110">
        <v>87.919312977701907</v>
      </c>
      <c r="I110">
        <v>79.082560911671706</v>
      </c>
      <c r="J110">
        <v>85.356711579152602</v>
      </c>
    </row>
    <row r="111" spans="4:10" x14ac:dyDescent="0.2">
      <c r="D111">
        <v>90.451014433209707</v>
      </c>
      <c r="E111">
        <v>89.758600393675096</v>
      </c>
      <c r="F111">
        <v>95.894510144377705</v>
      </c>
      <c r="G111">
        <v>87.639434148300694</v>
      </c>
      <c r="H111">
        <v>90.149209806520801</v>
      </c>
      <c r="I111">
        <v>90.030154441297896</v>
      </c>
      <c r="J111">
        <v>90.052253693779505</v>
      </c>
    </row>
    <row r="112" spans="4:10" x14ac:dyDescent="0.2">
      <c r="D112">
        <v>90.327144242103799</v>
      </c>
      <c r="E112">
        <v>94.623526075356395</v>
      </c>
      <c r="F112">
        <v>95.160197739613906</v>
      </c>
      <c r="G112">
        <v>87.447107378738195</v>
      </c>
      <c r="H112">
        <v>85.132921292104996</v>
      </c>
      <c r="I112">
        <v>90.671860422281597</v>
      </c>
      <c r="J112">
        <v>87.545860533352098</v>
      </c>
    </row>
    <row r="113" spans="4:10" x14ac:dyDescent="0.2">
      <c r="D113">
        <v>65536</v>
      </c>
      <c r="E113">
        <v>65536</v>
      </c>
      <c r="F113">
        <v>65536</v>
      </c>
      <c r="G113">
        <v>65536</v>
      </c>
      <c r="H113">
        <v>65536</v>
      </c>
      <c r="I113">
        <v>65536</v>
      </c>
      <c r="J113">
        <v>65536</v>
      </c>
    </row>
    <row r="114" spans="4:10" x14ac:dyDescent="0.2">
      <c r="D114">
        <v>86.588485900222395</v>
      </c>
      <c r="E114">
        <v>91.694602890420299</v>
      </c>
      <c r="F114">
        <v>84.089239110027904</v>
      </c>
      <c r="G114">
        <v>85.192694412591706</v>
      </c>
      <c r="H114">
        <v>89.878297796663006</v>
      </c>
      <c r="I114">
        <v>78.124138490996899</v>
      </c>
      <c r="J114">
        <v>87.104721600413995</v>
      </c>
    </row>
    <row r="115" spans="4:10" x14ac:dyDescent="0.2">
      <c r="D115">
        <v>88.928061065300398</v>
      </c>
      <c r="E115">
        <v>93.405656430625299</v>
      </c>
      <c r="F115">
        <v>96.3151303671915</v>
      </c>
      <c r="G115">
        <v>85.955940697115395</v>
      </c>
      <c r="H115">
        <v>86.282358393981497</v>
      </c>
      <c r="I115">
        <v>79.863047604258298</v>
      </c>
      <c r="J115">
        <v>83.533855562477498</v>
      </c>
    </row>
    <row r="116" spans="4:10" x14ac:dyDescent="0.2">
      <c r="D116">
        <v>81.654528237933505</v>
      </c>
      <c r="E116">
        <v>77.091090841926999</v>
      </c>
      <c r="F116">
        <v>94.488931469406296</v>
      </c>
      <c r="G116">
        <v>90.843685583416203</v>
      </c>
      <c r="H116">
        <v>61.944159822228698</v>
      </c>
      <c r="I116">
        <v>54.687627468916197</v>
      </c>
      <c r="J116">
        <v>89.229627561853107</v>
      </c>
    </row>
    <row r="117" spans="4:10" x14ac:dyDescent="0.2">
      <c r="D117">
        <v>86.721127341407694</v>
      </c>
      <c r="E117">
        <v>94.283854069698407</v>
      </c>
      <c r="F117">
        <v>72.8648483718638</v>
      </c>
      <c r="G117">
        <v>88.523630817314995</v>
      </c>
      <c r="H117">
        <v>91.146127170337394</v>
      </c>
      <c r="I117">
        <v>88.745633232385799</v>
      </c>
      <c r="J117">
        <v>85.419413865616207</v>
      </c>
    </row>
    <row r="118" spans="4:10" x14ac:dyDescent="0.2">
      <c r="D118">
        <v>89.823855914706101</v>
      </c>
      <c r="E118">
        <v>94.046233079664603</v>
      </c>
      <c r="F118">
        <v>93.878155436429097</v>
      </c>
      <c r="G118">
        <v>88.763041792420495</v>
      </c>
      <c r="H118">
        <v>81.017711184969102</v>
      </c>
      <c r="I118">
        <v>90.308488810779906</v>
      </c>
      <c r="J118">
        <v>89.123631136098098</v>
      </c>
    </row>
    <row r="119" spans="4:10" x14ac:dyDescent="0.2">
      <c r="D119">
        <v>84.116985820519801</v>
      </c>
      <c r="E119">
        <v>75.295502353011898</v>
      </c>
      <c r="F119">
        <v>79.160606796096005</v>
      </c>
      <c r="G119">
        <v>90.049667910430799</v>
      </c>
      <c r="H119">
        <v>91.491719585684294</v>
      </c>
      <c r="I119">
        <v>81.0637399543143</v>
      </c>
      <c r="J119">
        <v>85.4310024419039</v>
      </c>
    </row>
    <row r="120" spans="4:10" x14ac:dyDescent="0.2">
      <c r="D120">
        <v>91.900667912030102</v>
      </c>
      <c r="E120">
        <v>94.116102373064805</v>
      </c>
      <c r="F120">
        <v>97.378415802969997</v>
      </c>
      <c r="G120">
        <v>88.067332799281601</v>
      </c>
      <c r="H120">
        <v>91.339918921293304</v>
      </c>
      <c r="I120">
        <v>91.716707928502899</v>
      </c>
      <c r="J120">
        <v>88.024313389426297</v>
      </c>
    </row>
    <row r="121" spans="4:10" x14ac:dyDescent="0.2">
      <c r="D121">
        <v>88.201622040004196</v>
      </c>
      <c r="E121">
        <v>90.917186052618405</v>
      </c>
      <c r="F121">
        <v>89.685834207354205</v>
      </c>
      <c r="G121">
        <v>88.268634156888695</v>
      </c>
      <c r="H121">
        <v>84.328507905685797</v>
      </c>
      <c r="I121">
        <v>84.754045369682501</v>
      </c>
      <c r="J121">
        <v>87.927975364853296</v>
      </c>
    </row>
    <row r="122" spans="4:10" x14ac:dyDescent="0.2">
      <c r="D122">
        <v>76.711430501820999</v>
      </c>
      <c r="E122">
        <v>55.674992403363902</v>
      </c>
      <c r="F122">
        <v>95.125256962314097</v>
      </c>
      <c r="G122">
        <v>81.304662366924802</v>
      </c>
      <c r="H122">
        <v>60.352013928107603</v>
      </c>
      <c r="I122">
        <v>88.996107566913494</v>
      </c>
      <c r="J122">
        <v>85.766290158310497</v>
      </c>
    </row>
    <row r="123" spans="4:10" x14ac:dyDescent="0.2">
      <c r="D123">
        <v>89.536684426475702</v>
      </c>
      <c r="E123">
        <v>94.854256503150097</v>
      </c>
      <c r="F123">
        <v>87.981479430312405</v>
      </c>
      <c r="G123">
        <v>85.002608943333897</v>
      </c>
      <c r="H123">
        <v>92.506049739123199</v>
      </c>
      <c r="I123">
        <v>90.111513276406001</v>
      </c>
      <c r="J123">
        <v>91.126448002454396</v>
      </c>
    </row>
    <row r="125" spans="4:10" x14ac:dyDescent="0.2">
      <c r="D125">
        <v>88.888536073968396</v>
      </c>
      <c r="E125">
        <v>91.647044432069706</v>
      </c>
      <c r="F125">
        <v>93.308922012295994</v>
      </c>
      <c r="G125">
        <v>86.348694761687796</v>
      </c>
      <c r="H125">
        <v>89.302374047136894</v>
      </c>
      <c r="I125">
        <v>89.819118902877193</v>
      </c>
      <c r="J125">
        <v>78.145924424034305</v>
      </c>
    </row>
    <row r="126" spans="4:10" x14ac:dyDescent="0.2">
      <c r="D126">
        <v>82.596120359419899</v>
      </c>
      <c r="E126">
        <v>81.957086959495598</v>
      </c>
      <c r="F126">
        <v>88.019278368555405</v>
      </c>
      <c r="G126">
        <v>81.480096755173193</v>
      </c>
      <c r="H126">
        <v>76.040103205833702</v>
      </c>
      <c r="I126">
        <v>85.739613524087204</v>
      </c>
      <c r="J126">
        <v>84.271090294348795</v>
      </c>
    </row>
    <row r="127" spans="4:10" x14ac:dyDescent="0.2">
      <c r="D127">
        <v>89.538594524093995</v>
      </c>
      <c r="E127">
        <v>91.060277276070593</v>
      </c>
      <c r="F127">
        <v>94.349417068349894</v>
      </c>
      <c r="G127">
        <v>84.773118318240705</v>
      </c>
      <c r="H127">
        <v>91.345013234744997</v>
      </c>
      <c r="I127">
        <v>87.383092817118396</v>
      </c>
      <c r="J127">
        <v>90.256482843227303</v>
      </c>
    </row>
    <row r="128" spans="4:10" x14ac:dyDescent="0.2">
      <c r="D128">
        <v>89.686163110579201</v>
      </c>
      <c r="E128">
        <v>94.617379240951195</v>
      </c>
      <c r="F128">
        <v>97.284150779139296</v>
      </c>
      <c r="G128">
        <v>85.890663557753697</v>
      </c>
      <c r="H128">
        <v>82.373015751579402</v>
      </c>
      <c r="I128">
        <v>90.015281187340506</v>
      </c>
      <c r="J128">
        <v>85.754127832633898</v>
      </c>
    </row>
    <row r="129" spans="4:10" x14ac:dyDescent="0.2">
      <c r="D129">
        <v>86.069268435714207</v>
      </c>
      <c r="E129">
        <v>92.9774295829083</v>
      </c>
      <c r="F129">
        <v>97.715793418737306</v>
      </c>
      <c r="G129">
        <v>69.644916749034707</v>
      </c>
      <c r="H129">
        <v>90.233847223553994</v>
      </c>
      <c r="I129">
        <v>88.867372239775094</v>
      </c>
      <c r="J129">
        <v>91.160250788778797</v>
      </c>
    </row>
    <row r="130" spans="4:10" x14ac:dyDescent="0.2">
      <c r="D130">
        <v>77.201459757520198</v>
      </c>
      <c r="E130">
        <v>31.4119335042964</v>
      </c>
      <c r="F130">
        <v>91.663236251240605</v>
      </c>
      <c r="G130">
        <v>88.610493527592595</v>
      </c>
      <c r="H130">
        <v>85.708059927718807</v>
      </c>
      <c r="I130">
        <v>89.469485301615805</v>
      </c>
      <c r="J130">
        <v>85.824764818080197</v>
      </c>
    </row>
    <row r="131" spans="4:10" x14ac:dyDescent="0.2">
      <c r="D131">
        <v>77.037258742687598</v>
      </c>
      <c r="E131">
        <v>89.807007997451507</v>
      </c>
      <c r="F131">
        <v>78.600619336469094</v>
      </c>
      <c r="G131">
        <v>60.643842073267201</v>
      </c>
      <c r="H131">
        <v>87.304039582825794</v>
      </c>
      <c r="I131">
        <v>76.872059788349205</v>
      </c>
      <c r="J131">
        <v>84.020936431643307</v>
      </c>
    </row>
    <row r="132" spans="4:10" x14ac:dyDescent="0.2">
      <c r="D132">
        <v>88.122203085890604</v>
      </c>
      <c r="E132">
        <v>95.136718957232404</v>
      </c>
      <c r="F132">
        <v>75.655775119954697</v>
      </c>
      <c r="G132">
        <v>88.774267273420406</v>
      </c>
      <c r="H132">
        <v>92.360476305591007</v>
      </c>
      <c r="I132">
        <v>90.546053678468795</v>
      </c>
      <c r="J132">
        <v>89.151981556043495</v>
      </c>
    </row>
    <row r="133" spans="4:10" x14ac:dyDescent="0.2">
      <c r="D133">
        <v>81.590737291904901</v>
      </c>
      <c r="E133">
        <v>77.514032514546599</v>
      </c>
      <c r="F133">
        <v>85.552702458164106</v>
      </c>
      <c r="G133">
        <v>89.440431295114806</v>
      </c>
      <c r="H133">
        <v>92.923508770084993</v>
      </c>
      <c r="I133">
        <v>43.559821161431302</v>
      </c>
      <c r="J133">
        <v>65.863306749442799</v>
      </c>
    </row>
    <row r="134" spans="4:10" x14ac:dyDescent="0.2">
      <c r="D134">
        <v>91.061613781230704</v>
      </c>
      <c r="E134">
        <v>94.657583824862499</v>
      </c>
      <c r="F134">
        <v>91.9376753160427</v>
      </c>
      <c r="G134">
        <v>88.723679424045102</v>
      </c>
      <c r="H134">
        <v>92.159642986890304</v>
      </c>
      <c r="I134">
        <v>88.605596768820007</v>
      </c>
      <c r="J134">
        <v>88.747892268547105</v>
      </c>
    </row>
    <row r="135" spans="4:10" x14ac:dyDescent="0.2">
      <c r="D135">
        <v>87.746523610481105</v>
      </c>
      <c r="E135">
        <v>94.951380299233804</v>
      </c>
      <c r="F135">
        <v>97.385551409989105</v>
      </c>
      <c r="G135">
        <v>74.7866009184213</v>
      </c>
      <c r="H135">
        <v>88.938631480012504</v>
      </c>
      <c r="I135">
        <v>90.357691747917201</v>
      </c>
      <c r="J135">
        <v>89.673805200192703</v>
      </c>
    </row>
    <row r="136" spans="4:10" x14ac:dyDescent="0.2">
      <c r="D136">
        <v>90.6990199300879</v>
      </c>
      <c r="E136">
        <v>93.566854991540296</v>
      </c>
      <c r="F136">
        <v>94.123448472198106</v>
      </c>
      <c r="G136">
        <v>88.472113988390703</v>
      </c>
      <c r="H136">
        <v>92.6259967714373</v>
      </c>
      <c r="I136">
        <v>81.385937926851796</v>
      </c>
      <c r="J136">
        <v>88.2864024079133</v>
      </c>
    </row>
    <row r="137" spans="4:10" x14ac:dyDescent="0.2">
      <c r="D137">
        <v>84.967515049390599</v>
      </c>
      <c r="E137">
        <v>92.517594669635898</v>
      </c>
      <c r="F137">
        <v>85.291032816987894</v>
      </c>
      <c r="G137">
        <v>73.817339841360095</v>
      </c>
      <c r="H137">
        <v>92.831325831781001</v>
      </c>
      <c r="I137">
        <v>90.0037751297467</v>
      </c>
      <c r="J137">
        <v>87.808074535462197</v>
      </c>
    </row>
    <row r="138" spans="4:10" x14ac:dyDescent="0.2">
      <c r="D138">
        <v>83.119614938672299</v>
      </c>
      <c r="E138">
        <v>61.605612861722001</v>
      </c>
      <c r="F138">
        <v>90.657015972108098</v>
      </c>
      <c r="G138">
        <v>84.632116434995396</v>
      </c>
      <c r="H138">
        <v>91.519580356869994</v>
      </c>
      <c r="I138">
        <v>90.439982066190296</v>
      </c>
      <c r="J138">
        <v>90.220247105504498</v>
      </c>
    </row>
    <row r="140" spans="4:10" x14ac:dyDescent="0.2">
      <c r="D140">
        <v>82.242516499480004</v>
      </c>
      <c r="E140">
        <v>68.455196127540205</v>
      </c>
      <c r="F140">
        <v>92.772914370889893</v>
      </c>
      <c r="G140">
        <v>79.585314228968002</v>
      </c>
      <c r="H140">
        <v>91.195819490851903</v>
      </c>
      <c r="I140">
        <v>85.955910739177497</v>
      </c>
      <c r="J140">
        <v>79.936452027166396</v>
      </c>
    </row>
    <row r="141" spans="4:10" x14ac:dyDescent="0.2">
      <c r="D141">
        <v>81.599213060277293</v>
      </c>
      <c r="E141">
        <v>83.385878183903998</v>
      </c>
      <c r="F141">
        <v>56.3502213420402</v>
      </c>
      <c r="G141">
        <v>88.995955078657801</v>
      </c>
      <c r="H141">
        <v>93.085802438546096</v>
      </c>
      <c r="I141">
        <v>86.676450863314699</v>
      </c>
      <c r="J141">
        <v>86.528032679474407</v>
      </c>
    </row>
    <row r="142" spans="4:10" x14ac:dyDescent="0.2">
      <c r="D142">
        <v>83.933088874760301</v>
      </c>
      <c r="E142">
        <v>69.443096415201296</v>
      </c>
      <c r="F142">
        <v>91.918982802556201</v>
      </c>
      <c r="G142">
        <v>82.5983964184191</v>
      </c>
      <c r="H142">
        <v>90.637224513815198</v>
      </c>
      <c r="I142">
        <v>90.620408794885705</v>
      </c>
      <c r="J142">
        <v>86.520530253258002</v>
      </c>
    </row>
    <row r="143" spans="4:10" x14ac:dyDescent="0.2">
      <c r="D143">
        <v>84.427187928126003</v>
      </c>
      <c r="E143">
        <v>90.408851630889401</v>
      </c>
      <c r="F143">
        <v>78.064018241962998</v>
      </c>
      <c r="G143">
        <v>88.628033506748906</v>
      </c>
      <c r="H143">
        <v>71.422592334214301</v>
      </c>
      <c r="I143">
        <v>91.134728471874197</v>
      </c>
      <c r="J143">
        <v>87.942805546775205</v>
      </c>
    </row>
    <row r="144" spans="4:10" x14ac:dyDescent="0.2">
      <c r="D144">
        <v>81.318623043384505</v>
      </c>
      <c r="E144">
        <v>82.734394322463501</v>
      </c>
      <c r="F144">
        <v>96.178003092054794</v>
      </c>
      <c r="G144">
        <v>69.170381515561303</v>
      </c>
      <c r="H144">
        <v>92.447015223184806</v>
      </c>
      <c r="I144">
        <v>84.3226969404203</v>
      </c>
      <c r="J144">
        <v>61.250327357376101</v>
      </c>
    </row>
    <row r="145" spans="4:10" x14ac:dyDescent="0.2">
      <c r="D145">
        <v>74.207310023190502</v>
      </c>
      <c r="E145">
        <v>93.0512221890354</v>
      </c>
      <c r="F145">
        <v>86.017396327316106</v>
      </c>
      <c r="G145">
        <v>68.757416305980001</v>
      </c>
      <c r="H145">
        <v>29.058974044582801</v>
      </c>
      <c r="I145">
        <v>90.654087848495905</v>
      </c>
      <c r="J145">
        <v>88.112783104021602</v>
      </c>
    </row>
    <row r="147" spans="4:10" x14ac:dyDescent="0.2">
      <c r="D147">
        <v>80.144399633381099</v>
      </c>
      <c r="E147">
        <v>50.248686154054397</v>
      </c>
      <c r="F147">
        <v>92.133556899968198</v>
      </c>
      <c r="G147">
        <v>87.257416078572604</v>
      </c>
      <c r="H147">
        <v>87.000608900213905</v>
      </c>
      <c r="I147">
        <v>77.442890720431194</v>
      </c>
      <c r="J147">
        <v>88.432240799204806</v>
      </c>
    </row>
    <row r="148" spans="4:10" x14ac:dyDescent="0.2">
      <c r="D148">
        <v>86.772550271526697</v>
      </c>
      <c r="E148">
        <v>94.433144024308902</v>
      </c>
      <c r="F148">
        <v>83.8579669982079</v>
      </c>
      <c r="G148">
        <v>88.204701123268904</v>
      </c>
      <c r="H148">
        <v>79.970722067021399</v>
      </c>
      <c r="I148">
        <v>80.681591232866495</v>
      </c>
      <c r="J148">
        <v>88.082534366993002</v>
      </c>
    </row>
    <row r="149" spans="4:10" x14ac:dyDescent="0.2">
      <c r="D149">
        <v>84.284996280900202</v>
      </c>
      <c r="E149">
        <v>89.3609055106336</v>
      </c>
      <c r="F149">
        <v>93.730898931328895</v>
      </c>
      <c r="G149">
        <v>74.135021358068101</v>
      </c>
      <c r="H149">
        <v>85.230112657979603</v>
      </c>
      <c r="I149">
        <v>86.512743972437093</v>
      </c>
      <c r="J149">
        <v>82.042083846101505</v>
      </c>
    </row>
    <row r="150" spans="4:10" x14ac:dyDescent="0.2">
      <c r="D150">
        <v>89.157008380757006</v>
      </c>
      <c r="E150">
        <v>90.916002511658704</v>
      </c>
      <c r="F150">
        <v>91.009787734017195</v>
      </c>
      <c r="G150">
        <v>85.771126462886002</v>
      </c>
      <c r="H150">
        <v>91.471766889547993</v>
      </c>
      <c r="I150">
        <v>90.864885792981298</v>
      </c>
      <c r="J150">
        <v>86.731745664669901</v>
      </c>
    </row>
    <row r="151" spans="4:10" x14ac:dyDescent="0.2">
      <c r="D151">
        <v>75.924815704561794</v>
      </c>
      <c r="E151">
        <v>75.112834233976201</v>
      </c>
      <c r="F151">
        <v>96.607997927262502</v>
      </c>
      <c r="G151">
        <v>77.014007794192196</v>
      </c>
      <c r="H151">
        <v>87.782271688820401</v>
      </c>
      <c r="I151">
        <v>4.8317286593390198</v>
      </c>
      <c r="J151">
        <v>65.956353750439007</v>
      </c>
    </row>
    <row r="152" spans="4:10" x14ac:dyDescent="0.2">
      <c r="D152">
        <v>74.793135933456796</v>
      </c>
      <c r="E152">
        <v>93.812938572411099</v>
      </c>
      <c r="F152">
        <v>96.893782128043497</v>
      </c>
      <c r="G152">
        <v>35.732219435901698</v>
      </c>
      <c r="H152">
        <v>89.2013511964022</v>
      </c>
      <c r="I152">
        <v>89.662258271591895</v>
      </c>
      <c r="J152">
        <v>77.696718836875306</v>
      </c>
    </row>
    <row r="153" spans="4:10" x14ac:dyDescent="0.2">
      <c r="D153">
        <v>90.906952387657995</v>
      </c>
      <c r="E153">
        <v>94.740443271463207</v>
      </c>
      <c r="F153">
        <v>94.733009683353202</v>
      </c>
      <c r="G153">
        <v>88.487915388150597</v>
      </c>
      <c r="H153">
        <v>92.0331037523448</v>
      </c>
      <c r="I153">
        <v>79.364125101868794</v>
      </c>
      <c r="J153">
        <v>89.448163130103097</v>
      </c>
    </row>
    <row r="154" spans="4:10" x14ac:dyDescent="0.2">
      <c r="D154">
        <v>87.612048557898902</v>
      </c>
      <c r="E154">
        <v>91.707704608639702</v>
      </c>
      <c r="F154">
        <v>94.747748415110394</v>
      </c>
      <c r="G154">
        <v>83.389331308027295</v>
      </c>
      <c r="H154">
        <v>89.138030076442504</v>
      </c>
      <c r="I154">
        <v>74.800164062431094</v>
      </c>
      <c r="J154">
        <v>84.312556594560505</v>
      </c>
    </row>
    <row r="155" spans="4:10" x14ac:dyDescent="0.2">
      <c r="D155">
        <v>89.002317218126393</v>
      </c>
      <c r="E155">
        <v>90.126547384863301</v>
      </c>
      <c r="F155">
        <v>89.369967141850694</v>
      </c>
      <c r="G155">
        <v>85.782920523992004</v>
      </c>
      <c r="H155">
        <v>93.128486858030499</v>
      </c>
      <c r="I155">
        <v>88.752500900320598</v>
      </c>
      <c r="J155">
        <v>89.899034124764299</v>
      </c>
    </row>
    <row r="156" spans="4:10" x14ac:dyDescent="0.2">
      <c r="D156">
        <v>82.454302724045903</v>
      </c>
      <c r="E156">
        <v>59.8384552948338</v>
      </c>
      <c r="F156">
        <v>91.7616192919307</v>
      </c>
      <c r="G156">
        <v>90.240798804131302</v>
      </c>
      <c r="H156">
        <v>82.974776545821499</v>
      </c>
      <c r="I156">
        <v>89.362567677848205</v>
      </c>
      <c r="J156">
        <v>78.848521436556894</v>
      </c>
    </row>
    <row r="157" spans="4:10" x14ac:dyDescent="0.2">
      <c r="D157">
        <v>81.338584512209806</v>
      </c>
      <c r="E157">
        <v>41.777632622318102</v>
      </c>
      <c r="F157">
        <v>92.972358227467694</v>
      </c>
      <c r="G157">
        <v>90.847739145539094</v>
      </c>
      <c r="H157">
        <v>92.705082202037303</v>
      </c>
      <c r="I157">
        <v>90.928873309045898</v>
      </c>
      <c r="J157">
        <v>85.451156934757506</v>
      </c>
    </row>
    <row r="158" spans="4:10" x14ac:dyDescent="0.2">
      <c r="D158">
        <v>88.028178061048095</v>
      </c>
      <c r="E158">
        <v>95.542486493364507</v>
      </c>
      <c r="F158">
        <v>95.720514034112199</v>
      </c>
      <c r="G158">
        <v>76.645480045442596</v>
      </c>
      <c r="H158">
        <v>91.038951634417003</v>
      </c>
      <c r="I158">
        <v>86.475722489774199</v>
      </c>
      <c r="J158">
        <v>88.538826800324301</v>
      </c>
    </row>
    <row r="162" spans="4:10" x14ac:dyDescent="0.2">
      <c r="D162">
        <v>77.594548300463202</v>
      </c>
      <c r="E162">
        <v>25.210443739793401</v>
      </c>
      <c r="F162">
        <v>93.888501700323403</v>
      </c>
      <c r="G162">
        <v>90.117117209344102</v>
      </c>
      <c r="H162">
        <v>87.766452566331296</v>
      </c>
      <c r="I162">
        <v>90.725317069371201</v>
      </c>
      <c r="J162">
        <v>90.270098459788201</v>
      </c>
    </row>
    <row r="163" spans="4:10" x14ac:dyDescent="0.2">
      <c r="D163">
        <v>74.585427281509894</v>
      </c>
      <c r="E163">
        <v>8.2234863110932199</v>
      </c>
      <c r="F163">
        <v>96.110196883940802</v>
      </c>
      <c r="G163">
        <v>88.362318356571606</v>
      </c>
      <c r="H163">
        <v>91.308398409655496</v>
      </c>
      <c r="I163">
        <v>89.975610717410504</v>
      </c>
      <c r="J163">
        <v>90.207527603700797</v>
      </c>
    </row>
    <row r="164" spans="4:10" x14ac:dyDescent="0.2">
      <c r="D164">
        <v>88.503551752370299</v>
      </c>
      <c r="E164">
        <v>89.849776897329505</v>
      </c>
      <c r="F164">
        <v>88.556442498588794</v>
      </c>
      <c r="G164">
        <v>85.289873064704807</v>
      </c>
      <c r="H164">
        <v>93.040865459956507</v>
      </c>
      <c r="I164">
        <v>91.249723433126704</v>
      </c>
      <c r="J164">
        <v>85.806491697296494</v>
      </c>
    </row>
    <row r="165" spans="4:10" x14ac:dyDescent="0.2">
      <c r="D165">
        <v>88.560781419685199</v>
      </c>
      <c r="E165">
        <v>92.815984339034102</v>
      </c>
      <c r="F165">
        <v>94.095426038106694</v>
      </c>
      <c r="G165">
        <v>90.790166387990894</v>
      </c>
      <c r="H165">
        <v>81.0504279100753</v>
      </c>
      <c r="I165">
        <v>72.409525767918495</v>
      </c>
      <c r="J165">
        <v>84.708944116728205</v>
      </c>
    </row>
    <row r="166" spans="4:10" x14ac:dyDescent="0.2">
      <c r="D166">
        <v>84.321139845145197</v>
      </c>
      <c r="E166">
        <v>94.577548518884896</v>
      </c>
      <c r="F166">
        <v>66.559282421271902</v>
      </c>
      <c r="G166">
        <v>86.987393384662994</v>
      </c>
      <c r="H166">
        <v>88.053518427562096</v>
      </c>
      <c r="I166">
        <v>80.114037075548893</v>
      </c>
      <c r="J166">
        <v>90.413001292192305</v>
      </c>
    </row>
    <row r="167" spans="4:10" x14ac:dyDescent="0.2">
      <c r="D167">
        <v>91.275883445187304</v>
      </c>
      <c r="E167">
        <v>93.704279993220197</v>
      </c>
      <c r="F167">
        <v>94.336524735056003</v>
      </c>
      <c r="G167">
        <v>89.303766343114404</v>
      </c>
      <c r="H167">
        <v>92.181638851536505</v>
      </c>
      <c r="I167">
        <v>86.900588993787395</v>
      </c>
      <c r="J167">
        <v>87.090701257775805</v>
      </c>
    </row>
    <row r="168" spans="4:10" x14ac:dyDescent="0.2">
      <c r="D168">
        <v>88.501655817049794</v>
      </c>
      <c r="E168">
        <v>93.328619518241794</v>
      </c>
      <c r="F168">
        <v>86.575183940206998</v>
      </c>
      <c r="G168">
        <v>89.0374569098405</v>
      </c>
      <c r="H168">
        <v>88.967694559423094</v>
      </c>
      <c r="I168">
        <v>80.522379364499997</v>
      </c>
      <c r="J168">
        <v>85.671005548759396</v>
      </c>
    </row>
    <row r="169" spans="4:10" x14ac:dyDescent="0.2">
      <c r="D169">
        <v>84.311873991495602</v>
      </c>
      <c r="E169">
        <v>94.449801937119801</v>
      </c>
      <c r="F169">
        <v>93.670129504734305</v>
      </c>
      <c r="G169">
        <v>86.805269886557099</v>
      </c>
      <c r="H169">
        <v>75.834172396123193</v>
      </c>
      <c r="I169">
        <v>66.2952462840301</v>
      </c>
      <c r="J169">
        <v>57.320498752491702</v>
      </c>
    </row>
  </sheetData>
  <mergeCells count="8">
    <mergeCell ref="Y2:AI2"/>
    <mergeCell ref="M2:Q2"/>
    <mergeCell ref="M11:Q11"/>
    <mergeCell ref="M20:Q20"/>
    <mergeCell ref="M29:Q29"/>
    <mergeCell ref="S11:W11"/>
    <mergeCell ref="S20:W20"/>
    <mergeCell ref="S29:W29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8E379-910C-441A-AF6E-CDD73F0B257F}">
  <dimension ref="A1:AJ169"/>
  <sheetViews>
    <sheetView tabSelected="1" topLeftCell="M1" workbookViewId="0">
      <selection activeCell="X4" sqref="X4"/>
    </sheetView>
  </sheetViews>
  <sheetFormatPr defaultRowHeight="14.25" x14ac:dyDescent="0.2"/>
  <cols>
    <col min="3" max="3" width="24.5" style="2" customWidth="1"/>
  </cols>
  <sheetData>
    <row r="1" spans="1:36" x14ac:dyDescent="0.2">
      <c r="A1" t="s">
        <v>235</v>
      </c>
      <c r="B1" t="s">
        <v>236</v>
      </c>
      <c r="C1" s="16" t="s">
        <v>270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</row>
    <row r="2" spans="1:36" x14ac:dyDescent="0.2">
      <c r="A2">
        <v>1</v>
      </c>
      <c r="B2" t="s">
        <v>237</v>
      </c>
      <c r="C2" s="28">
        <v>19</v>
      </c>
      <c r="D2">
        <v>79.268826867592495</v>
      </c>
      <c r="E2">
        <v>93.852701137765393</v>
      </c>
      <c r="F2">
        <v>97.159514288307193</v>
      </c>
      <c r="G2">
        <v>46.809408664305302</v>
      </c>
      <c r="H2">
        <v>92.876294615605701</v>
      </c>
      <c r="I2">
        <v>89.058245025001696</v>
      </c>
      <c r="J2">
        <v>85.503314851605694</v>
      </c>
      <c r="L2" t="s">
        <v>228</v>
      </c>
      <c r="M2" s="189" t="s">
        <v>350</v>
      </c>
      <c r="N2" s="188"/>
      <c r="O2" s="188"/>
      <c r="P2" s="188"/>
      <c r="Q2" s="188"/>
      <c r="R2" s="115"/>
      <c r="Y2" s="188" t="s">
        <v>273</v>
      </c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15"/>
    </row>
    <row r="3" spans="1:36" ht="23.25" x14ac:dyDescent="0.2">
      <c r="A3">
        <v>2</v>
      </c>
      <c r="B3" t="s">
        <v>7</v>
      </c>
      <c r="C3" s="28">
        <v>35</v>
      </c>
      <c r="D3">
        <v>78.4669775481822</v>
      </c>
      <c r="E3">
        <v>35.596146612579602</v>
      </c>
      <c r="F3">
        <v>94.484077792966104</v>
      </c>
      <c r="G3">
        <v>84.586085987383299</v>
      </c>
      <c r="H3">
        <v>90.352599808406893</v>
      </c>
      <c r="I3">
        <v>90.186342614728304</v>
      </c>
      <c r="J3">
        <v>90.109882713231897</v>
      </c>
      <c r="M3" s="116" t="s">
        <v>272</v>
      </c>
      <c r="N3" s="116"/>
      <c r="O3" s="116"/>
      <c r="P3" s="117" t="s">
        <v>274</v>
      </c>
      <c r="Q3" s="118" t="s">
        <v>283</v>
      </c>
      <c r="R3" s="115"/>
      <c r="Y3" s="116" t="s">
        <v>272</v>
      </c>
      <c r="Z3" s="116"/>
      <c r="AA3" s="116"/>
      <c r="AB3" s="117" t="s">
        <v>342</v>
      </c>
      <c r="AC3" s="175" t="s">
        <v>306</v>
      </c>
      <c r="AD3" s="175" t="s">
        <v>304</v>
      </c>
      <c r="AE3" s="175" t="s">
        <v>307</v>
      </c>
      <c r="AF3" s="175" t="s">
        <v>308</v>
      </c>
      <c r="AG3" s="175" t="s">
        <v>309</v>
      </c>
      <c r="AH3" s="175" t="s">
        <v>310</v>
      </c>
      <c r="AI3" s="118" t="s">
        <v>311</v>
      </c>
      <c r="AJ3" s="115"/>
    </row>
    <row r="4" spans="1:36" ht="22.5" x14ac:dyDescent="0.2">
      <c r="A4">
        <v>3</v>
      </c>
      <c r="B4" t="s">
        <v>12</v>
      </c>
      <c r="C4" s="28">
        <v>24</v>
      </c>
      <c r="D4">
        <v>61.212721434789998</v>
      </c>
      <c r="E4">
        <v>12.8233439134787</v>
      </c>
      <c r="F4">
        <v>93.985255281050499</v>
      </c>
      <c r="G4">
        <v>84.220035990257898</v>
      </c>
      <c r="H4">
        <v>7.8804410323477496</v>
      </c>
      <c r="I4">
        <v>88.925554556067596</v>
      </c>
      <c r="J4">
        <v>89.7801073633279</v>
      </c>
      <c r="M4" s="119" t="s">
        <v>276</v>
      </c>
      <c r="N4" s="119" t="s">
        <v>274</v>
      </c>
      <c r="O4" s="120" t="s">
        <v>277</v>
      </c>
      <c r="P4" s="121">
        <v>1</v>
      </c>
      <c r="Q4" s="122">
        <v>0.20857298054652093</v>
      </c>
      <c r="R4" s="115"/>
      <c r="Y4" s="119" t="s">
        <v>276</v>
      </c>
      <c r="Z4" s="119" t="s">
        <v>342</v>
      </c>
      <c r="AA4" s="120" t="s">
        <v>277</v>
      </c>
      <c r="AB4" s="121">
        <v>1</v>
      </c>
      <c r="AC4" s="176" t="s">
        <v>343</v>
      </c>
      <c r="AD4" s="176" t="s">
        <v>344</v>
      </c>
      <c r="AE4" s="176" t="s">
        <v>345</v>
      </c>
      <c r="AF4" s="176" t="s">
        <v>346</v>
      </c>
      <c r="AG4" s="176" t="s">
        <v>347</v>
      </c>
      <c r="AH4" s="176" t="s">
        <v>348</v>
      </c>
      <c r="AI4" s="177" t="s">
        <v>349</v>
      </c>
      <c r="AJ4" s="115"/>
    </row>
    <row r="5" spans="1:36" ht="22.5" x14ac:dyDescent="0.2">
      <c r="A5">
        <v>4</v>
      </c>
      <c r="B5" t="s">
        <v>238</v>
      </c>
      <c r="C5" s="28">
        <v>13</v>
      </c>
      <c r="D5">
        <v>91.267428490699004</v>
      </c>
      <c r="E5">
        <v>94.8697784076967</v>
      </c>
      <c r="F5">
        <v>97.006502251095796</v>
      </c>
      <c r="G5">
        <v>84.396618866546007</v>
      </c>
      <c r="H5">
        <v>93.298374355723098</v>
      </c>
      <c r="I5">
        <v>91.309649228716594</v>
      </c>
      <c r="J5">
        <v>89.736091379526002</v>
      </c>
      <c r="M5" s="123"/>
      <c r="N5" s="123"/>
      <c r="O5" s="123" t="s">
        <v>278</v>
      </c>
      <c r="P5" s="124"/>
      <c r="Q5" s="125">
        <v>6.8703974066656459E-2</v>
      </c>
      <c r="R5" s="115"/>
      <c r="Y5" s="123"/>
      <c r="Z5" s="123"/>
      <c r="AA5" s="123" t="s">
        <v>278</v>
      </c>
      <c r="AB5" s="124"/>
      <c r="AC5" s="178">
        <v>1.9765595565346024E-3</v>
      </c>
      <c r="AD5" s="178">
        <v>4.5753783333647683E-5</v>
      </c>
      <c r="AE5" s="178">
        <v>7.9473326497533019E-5</v>
      </c>
      <c r="AF5" s="178">
        <v>7.5541153800683396E-4</v>
      </c>
      <c r="AG5" s="178">
        <v>1.6037998050614979E-4</v>
      </c>
      <c r="AH5" s="178">
        <v>2.2009330678016518E-2</v>
      </c>
      <c r="AI5" s="125">
        <v>3.8032051885052794E-4</v>
      </c>
      <c r="AJ5" s="115"/>
    </row>
    <row r="6" spans="1:36" x14ac:dyDescent="0.2">
      <c r="A6">
        <v>5</v>
      </c>
      <c r="B6" t="s">
        <v>239</v>
      </c>
      <c r="C6" s="28">
        <v>39</v>
      </c>
      <c r="D6">
        <v>85.756680691366597</v>
      </c>
      <c r="E6">
        <v>75.425800374377403</v>
      </c>
      <c r="F6">
        <v>96.259435478419604</v>
      </c>
      <c r="G6">
        <v>84.899653835669994</v>
      </c>
      <c r="H6">
        <v>82.729740924868196</v>
      </c>
      <c r="I6">
        <v>90.806339900981001</v>
      </c>
      <c r="J6">
        <v>89.730676517365097</v>
      </c>
      <c r="M6" s="123"/>
      <c r="N6" s="126"/>
      <c r="O6" s="126" t="s">
        <v>279</v>
      </c>
      <c r="P6" s="127">
        <v>77</v>
      </c>
      <c r="Q6" s="128">
        <v>77</v>
      </c>
      <c r="R6" s="115"/>
      <c r="Y6" s="123"/>
      <c r="Z6" s="126"/>
      <c r="AA6" s="126" t="s">
        <v>279</v>
      </c>
      <c r="AB6" s="127">
        <v>77</v>
      </c>
      <c r="AC6" s="179">
        <v>77</v>
      </c>
      <c r="AD6" s="179">
        <v>77</v>
      </c>
      <c r="AE6" s="179">
        <v>77</v>
      </c>
      <c r="AF6" s="179">
        <v>77</v>
      </c>
      <c r="AG6" s="179">
        <v>77</v>
      </c>
      <c r="AH6" s="179">
        <v>77</v>
      </c>
      <c r="AI6" s="128">
        <v>77</v>
      </c>
      <c r="AJ6" s="115"/>
    </row>
    <row r="7" spans="1:36" x14ac:dyDescent="0.2">
      <c r="A7">
        <v>6</v>
      </c>
      <c r="B7" t="s">
        <v>21</v>
      </c>
      <c r="C7" s="28">
        <v>48</v>
      </c>
      <c r="D7">
        <v>85.939372480562795</v>
      </c>
      <c r="E7">
        <v>92.455462607355102</v>
      </c>
      <c r="F7">
        <v>95.949454977402297</v>
      </c>
      <c r="G7">
        <v>72.074289349433798</v>
      </c>
      <c r="H7">
        <v>89.152911184238704</v>
      </c>
      <c r="I7">
        <v>89.300833658915494</v>
      </c>
      <c r="J7">
        <v>87.541372756357205</v>
      </c>
      <c r="M7" s="123"/>
      <c r="N7" s="126" t="s">
        <v>283</v>
      </c>
      <c r="O7" s="123" t="s">
        <v>277</v>
      </c>
      <c r="P7" s="129">
        <v>0.20857298054652093</v>
      </c>
      <c r="Q7" s="125">
        <v>1</v>
      </c>
      <c r="R7" s="115"/>
      <c r="Y7" s="123"/>
      <c r="Z7" s="126" t="s">
        <v>306</v>
      </c>
      <c r="AA7" s="123" t="s">
        <v>277</v>
      </c>
      <c r="AB7" s="124" t="s">
        <v>343</v>
      </c>
      <c r="AC7" s="178">
        <v>1</v>
      </c>
      <c r="AD7" s="180" t="s">
        <v>312</v>
      </c>
      <c r="AE7" s="180" t="s">
        <v>313</v>
      </c>
      <c r="AF7" s="180" t="s">
        <v>314</v>
      </c>
      <c r="AG7" s="180" t="s">
        <v>315</v>
      </c>
      <c r="AH7" s="180" t="s">
        <v>316</v>
      </c>
      <c r="AI7" s="130" t="s">
        <v>317</v>
      </c>
      <c r="AJ7" s="115"/>
    </row>
    <row r="8" spans="1:36" ht="22.5" x14ac:dyDescent="0.2">
      <c r="A8">
        <v>7</v>
      </c>
      <c r="B8" t="s">
        <v>25</v>
      </c>
      <c r="C8" s="28">
        <v>26</v>
      </c>
      <c r="D8">
        <v>84.4349415605556</v>
      </c>
      <c r="E8">
        <v>87.4889206540918</v>
      </c>
      <c r="F8">
        <v>79.335990880240999</v>
      </c>
      <c r="G8">
        <v>80.322929524890597</v>
      </c>
      <c r="H8">
        <v>90.436157111042306</v>
      </c>
      <c r="I8">
        <v>88.028218550933602</v>
      </c>
      <c r="J8">
        <v>90.740539176606404</v>
      </c>
      <c r="M8" s="123"/>
      <c r="N8" s="123"/>
      <c r="O8" s="123" t="s">
        <v>278</v>
      </c>
      <c r="P8" s="129">
        <v>6.8703974066656459E-2</v>
      </c>
      <c r="Q8" s="130"/>
      <c r="R8" s="115"/>
      <c r="Y8" s="123"/>
      <c r="Z8" s="123"/>
      <c r="AA8" s="123" t="s">
        <v>278</v>
      </c>
      <c r="AB8" s="129">
        <v>1.9765595565346024E-3</v>
      </c>
      <c r="AC8" s="180"/>
      <c r="AD8" s="178">
        <v>5.256078355287453E-17</v>
      </c>
      <c r="AE8" s="178">
        <v>8.8664415111159883E-6</v>
      </c>
      <c r="AF8" s="178">
        <v>1.2910095563925219E-4</v>
      </c>
      <c r="AG8" s="178">
        <v>2.8929216621161722E-8</v>
      </c>
      <c r="AH8" s="178">
        <v>1.9042238321814395E-4</v>
      </c>
      <c r="AI8" s="125">
        <v>5.071081513223241E-7</v>
      </c>
      <c r="AJ8" s="115"/>
    </row>
    <row r="9" spans="1:36" x14ac:dyDescent="0.2">
      <c r="A9">
        <v>8</v>
      </c>
      <c r="B9" t="s">
        <v>26</v>
      </c>
      <c r="C9" s="28">
        <v>22</v>
      </c>
      <c r="D9">
        <v>74.763839124101395</v>
      </c>
      <c r="E9">
        <v>92.755383348984907</v>
      </c>
      <c r="F9">
        <v>93.423546408026596</v>
      </c>
      <c r="G9">
        <v>35.096191636929099</v>
      </c>
      <c r="H9">
        <v>90.550089692633705</v>
      </c>
      <c r="I9">
        <v>90.462978607157496</v>
      </c>
      <c r="J9">
        <v>88.426117762513201</v>
      </c>
      <c r="M9" s="131"/>
      <c r="N9" s="131"/>
      <c r="O9" s="131" t="s">
        <v>279</v>
      </c>
      <c r="P9" s="132">
        <v>77</v>
      </c>
      <c r="Q9" s="133">
        <v>77</v>
      </c>
      <c r="R9" s="115"/>
      <c r="Y9" s="123"/>
      <c r="Z9" s="126"/>
      <c r="AA9" s="126" t="s">
        <v>279</v>
      </c>
      <c r="AB9" s="127">
        <v>77</v>
      </c>
      <c r="AC9" s="179">
        <v>77</v>
      </c>
      <c r="AD9" s="179">
        <v>77</v>
      </c>
      <c r="AE9" s="179">
        <v>77</v>
      </c>
      <c r="AF9" s="179">
        <v>77</v>
      </c>
      <c r="AG9" s="179">
        <v>77</v>
      </c>
      <c r="AH9" s="179">
        <v>77</v>
      </c>
      <c r="AI9" s="128">
        <v>77</v>
      </c>
      <c r="AJ9" s="115"/>
    </row>
    <row r="10" spans="1:36" x14ac:dyDescent="0.2">
      <c r="A10">
        <v>9</v>
      </c>
      <c r="B10" t="s">
        <v>28</v>
      </c>
      <c r="C10" s="28">
        <v>30</v>
      </c>
      <c r="D10">
        <v>91.239598273280095</v>
      </c>
      <c r="E10">
        <v>93.456210566491293</v>
      </c>
      <c r="F10">
        <v>95.007422986775396</v>
      </c>
      <c r="G10">
        <v>86.875908077541993</v>
      </c>
      <c r="H10">
        <v>92.338937588351996</v>
      </c>
      <c r="I10">
        <v>91.300640512260401</v>
      </c>
      <c r="J10">
        <v>90.476139502556606</v>
      </c>
      <c r="Y10" s="123"/>
      <c r="Z10" s="126" t="s">
        <v>304</v>
      </c>
      <c r="AA10" s="123" t="s">
        <v>277</v>
      </c>
      <c r="AB10" s="124" t="s">
        <v>344</v>
      </c>
      <c r="AC10" s="180" t="s">
        <v>312</v>
      </c>
      <c r="AD10" s="178">
        <v>1</v>
      </c>
      <c r="AE10" s="180" t="s">
        <v>318</v>
      </c>
      <c r="AF10" s="180" t="s">
        <v>319</v>
      </c>
      <c r="AG10" s="180" t="s">
        <v>320</v>
      </c>
      <c r="AH10" s="180" t="s">
        <v>321</v>
      </c>
      <c r="AI10" s="130" t="s">
        <v>322</v>
      </c>
      <c r="AJ10" s="115"/>
    </row>
    <row r="11" spans="1:36" ht="22.5" x14ac:dyDescent="0.2">
      <c r="A11">
        <v>10</v>
      </c>
      <c r="B11" t="s">
        <v>30</v>
      </c>
      <c r="C11" s="28">
        <v>45</v>
      </c>
      <c r="D11">
        <v>88.1012012636441</v>
      </c>
      <c r="E11">
        <v>70.060890205434802</v>
      </c>
      <c r="F11">
        <v>96.682815932860706</v>
      </c>
      <c r="G11">
        <v>91.514552802043795</v>
      </c>
      <c r="H11">
        <v>92.458691712336503</v>
      </c>
      <c r="I11">
        <v>90.0478785110476</v>
      </c>
      <c r="J11">
        <v>89.009327335903905</v>
      </c>
      <c r="L11" t="s">
        <v>229</v>
      </c>
      <c r="M11" s="184" t="s">
        <v>273</v>
      </c>
      <c r="N11" s="184"/>
      <c r="O11" s="184"/>
      <c r="P11" s="184"/>
      <c r="Q11" s="184"/>
      <c r="R11" t="s">
        <v>290</v>
      </c>
      <c r="S11" s="184" t="s">
        <v>273</v>
      </c>
      <c r="T11" s="184"/>
      <c r="U11" s="184"/>
      <c r="V11" s="184"/>
      <c r="W11" s="184"/>
      <c r="Y11" s="123"/>
      <c r="Z11" s="123"/>
      <c r="AA11" s="123" t="s">
        <v>278</v>
      </c>
      <c r="AB11" s="129">
        <v>4.5753783333647683E-5</v>
      </c>
      <c r="AC11" s="178">
        <v>5.256078355287453E-17</v>
      </c>
      <c r="AD11" s="180"/>
      <c r="AE11" s="178">
        <v>3.925007381938491E-13</v>
      </c>
      <c r="AF11" s="178">
        <v>3.3929121866115955E-19</v>
      </c>
      <c r="AG11" s="178">
        <v>5.3782685632811065E-13</v>
      </c>
      <c r="AH11" s="178">
        <v>4.8584503574516809E-7</v>
      </c>
      <c r="AI11" s="125">
        <v>4.2145017575477692E-11</v>
      </c>
      <c r="AJ11" s="115"/>
    </row>
    <row r="12" spans="1:36" ht="23.25" x14ac:dyDescent="0.2">
      <c r="A12">
        <v>11</v>
      </c>
      <c r="B12" t="s">
        <v>31</v>
      </c>
      <c r="C12" s="28">
        <v>44</v>
      </c>
      <c r="D12">
        <v>88.771922982144403</v>
      </c>
      <c r="E12">
        <v>91.489155703127295</v>
      </c>
      <c r="F12">
        <v>94.847864794144201</v>
      </c>
      <c r="G12">
        <v>82.647638351058802</v>
      </c>
      <c r="H12">
        <v>92.325348677464305</v>
      </c>
      <c r="I12">
        <v>88.452982230101</v>
      </c>
      <c r="J12">
        <v>83.032685446603793</v>
      </c>
      <c r="M12" s="40" t="s">
        <v>272</v>
      </c>
      <c r="N12" s="40"/>
      <c r="O12" s="40"/>
      <c r="P12" s="41" t="s">
        <v>283</v>
      </c>
      <c r="Q12" s="42" t="s">
        <v>284</v>
      </c>
      <c r="R12" s="39"/>
      <c r="S12" s="40" t="s">
        <v>272</v>
      </c>
      <c r="T12" s="40"/>
      <c r="U12" s="40"/>
      <c r="V12" s="41" t="s">
        <v>283</v>
      </c>
      <c r="W12" s="42" t="s">
        <v>291</v>
      </c>
      <c r="Y12" s="123"/>
      <c r="Z12" s="126"/>
      <c r="AA12" s="126" t="s">
        <v>279</v>
      </c>
      <c r="AB12" s="127">
        <v>77</v>
      </c>
      <c r="AC12" s="179">
        <v>77</v>
      </c>
      <c r="AD12" s="179">
        <v>77</v>
      </c>
      <c r="AE12" s="179">
        <v>77</v>
      </c>
      <c r="AF12" s="179">
        <v>77</v>
      </c>
      <c r="AG12" s="179">
        <v>77</v>
      </c>
      <c r="AH12" s="179">
        <v>77</v>
      </c>
      <c r="AI12" s="128">
        <v>77</v>
      </c>
      <c r="AJ12" s="115"/>
    </row>
    <row r="13" spans="1:36" ht="22.5" x14ac:dyDescent="0.2">
      <c r="A13">
        <v>12</v>
      </c>
      <c r="B13" t="s">
        <v>240</v>
      </c>
      <c r="C13" s="28">
        <v>26</v>
      </c>
      <c r="D13">
        <v>87.695249273681597</v>
      </c>
      <c r="E13">
        <v>87.743255119550199</v>
      </c>
      <c r="F13">
        <v>93.238531075955507</v>
      </c>
      <c r="G13">
        <v>82.372036374149801</v>
      </c>
      <c r="H13">
        <v>90.548256835950596</v>
      </c>
      <c r="I13">
        <v>88.609648722180694</v>
      </c>
      <c r="J13">
        <v>87.457585903724905</v>
      </c>
      <c r="M13" s="43" t="s">
        <v>276</v>
      </c>
      <c r="N13" s="43" t="s">
        <v>283</v>
      </c>
      <c r="O13" s="44" t="s">
        <v>277</v>
      </c>
      <c r="P13" s="45">
        <v>1</v>
      </c>
      <c r="Q13" s="46">
        <v>-0.10070129269558262</v>
      </c>
      <c r="R13" s="39"/>
      <c r="S13" s="43" t="s">
        <v>276</v>
      </c>
      <c r="T13" s="43" t="s">
        <v>283</v>
      </c>
      <c r="U13" s="44" t="s">
        <v>277</v>
      </c>
      <c r="V13" s="45">
        <v>1</v>
      </c>
      <c r="W13" s="46">
        <v>-0.20359975234702651</v>
      </c>
      <c r="Y13" s="123"/>
      <c r="Z13" s="126" t="s">
        <v>307</v>
      </c>
      <c r="AA13" s="123" t="s">
        <v>277</v>
      </c>
      <c r="AB13" s="124" t="s">
        <v>345</v>
      </c>
      <c r="AC13" s="180" t="s">
        <v>313</v>
      </c>
      <c r="AD13" s="180" t="s">
        <v>318</v>
      </c>
      <c r="AE13" s="178">
        <v>1</v>
      </c>
      <c r="AF13" s="180" t="s">
        <v>323</v>
      </c>
      <c r="AG13" s="180" t="s">
        <v>324</v>
      </c>
      <c r="AH13" s="180" t="s">
        <v>325</v>
      </c>
      <c r="AI13" s="130" t="s">
        <v>326</v>
      </c>
      <c r="AJ13" s="115"/>
    </row>
    <row r="14" spans="1:36" ht="22.5" x14ac:dyDescent="0.2">
      <c r="A14">
        <v>13</v>
      </c>
      <c r="B14" t="s">
        <v>36</v>
      </c>
      <c r="C14" s="28">
        <v>30</v>
      </c>
      <c r="D14">
        <v>87.348267536018795</v>
      </c>
      <c r="E14">
        <v>86.392235077705294</v>
      </c>
      <c r="F14">
        <v>94.443965510144906</v>
      </c>
      <c r="G14">
        <v>88.502098417293993</v>
      </c>
      <c r="H14">
        <v>89.107292302643202</v>
      </c>
      <c r="I14">
        <v>61.891251420074298</v>
      </c>
      <c r="J14">
        <v>88.299469218112804</v>
      </c>
      <c r="M14" s="47"/>
      <c r="N14" s="47"/>
      <c r="O14" s="47" t="s">
        <v>278</v>
      </c>
      <c r="P14" s="48"/>
      <c r="Q14" s="49">
        <v>0.38352762379587158</v>
      </c>
      <c r="R14" s="39"/>
      <c r="S14" s="47"/>
      <c r="T14" s="47"/>
      <c r="U14" s="47" t="s">
        <v>278</v>
      </c>
      <c r="V14" s="48"/>
      <c r="W14" s="49">
        <v>7.5730985949331808E-2</v>
      </c>
      <c r="Y14" s="123"/>
      <c r="Z14" s="123"/>
      <c r="AA14" s="123" t="s">
        <v>278</v>
      </c>
      <c r="AB14" s="129">
        <v>7.9473326497533019E-5</v>
      </c>
      <c r="AC14" s="178">
        <v>8.8664415111159883E-6</v>
      </c>
      <c r="AD14" s="178">
        <v>3.925007381938491E-13</v>
      </c>
      <c r="AE14" s="180"/>
      <c r="AF14" s="178">
        <v>3.1436150846655232E-9</v>
      </c>
      <c r="AG14" s="178">
        <v>1.1273036491354465E-7</v>
      </c>
      <c r="AH14" s="178">
        <v>7.3889268198417234E-5</v>
      </c>
      <c r="AI14" s="125">
        <v>4.4513424183973141E-7</v>
      </c>
      <c r="AJ14" s="115"/>
    </row>
    <row r="15" spans="1:36" x14ac:dyDescent="0.2">
      <c r="A15">
        <v>14</v>
      </c>
      <c r="B15" t="s">
        <v>241</v>
      </c>
      <c r="C15" s="28">
        <v>28</v>
      </c>
      <c r="D15">
        <v>91.084889031050906</v>
      </c>
      <c r="E15">
        <v>94.358681507194106</v>
      </c>
      <c r="F15">
        <v>94.699440388699003</v>
      </c>
      <c r="G15">
        <v>87.053999961196297</v>
      </c>
      <c r="H15">
        <v>93.065774025997698</v>
      </c>
      <c r="I15">
        <v>89.557752911477294</v>
      </c>
      <c r="J15">
        <v>86.404894550039501</v>
      </c>
      <c r="M15" s="47"/>
      <c r="N15" s="50"/>
      <c r="O15" s="50" t="s">
        <v>279</v>
      </c>
      <c r="P15" s="51">
        <v>77</v>
      </c>
      <c r="Q15" s="52">
        <v>77</v>
      </c>
      <c r="R15" s="39"/>
      <c r="S15" s="47"/>
      <c r="T15" s="50"/>
      <c r="U15" s="50" t="s">
        <v>279</v>
      </c>
      <c r="V15" s="51">
        <v>77</v>
      </c>
      <c r="W15" s="52">
        <v>77</v>
      </c>
      <c r="Y15" s="123"/>
      <c r="Z15" s="126"/>
      <c r="AA15" s="126" t="s">
        <v>279</v>
      </c>
      <c r="AB15" s="127">
        <v>77</v>
      </c>
      <c r="AC15" s="179">
        <v>77</v>
      </c>
      <c r="AD15" s="179">
        <v>77</v>
      </c>
      <c r="AE15" s="179">
        <v>77</v>
      </c>
      <c r="AF15" s="179">
        <v>77</v>
      </c>
      <c r="AG15" s="179">
        <v>77</v>
      </c>
      <c r="AH15" s="179">
        <v>77</v>
      </c>
      <c r="AI15" s="128">
        <v>77</v>
      </c>
      <c r="AJ15" s="115"/>
    </row>
    <row r="16" spans="1:36" ht="22.5" x14ac:dyDescent="0.2">
      <c r="A16">
        <v>15</v>
      </c>
      <c r="B16" t="s">
        <v>242</v>
      </c>
      <c r="C16" s="28">
        <v>39</v>
      </c>
      <c r="D16">
        <v>88.231436648787806</v>
      </c>
      <c r="E16">
        <v>92.680372084702398</v>
      </c>
      <c r="F16">
        <v>93.767554936744702</v>
      </c>
      <c r="G16">
        <v>81.3204759771575</v>
      </c>
      <c r="H16">
        <v>93.189114552947004</v>
      </c>
      <c r="I16">
        <v>79.744221978553995</v>
      </c>
      <c r="J16">
        <v>87.820328266900304</v>
      </c>
      <c r="M16" s="47"/>
      <c r="N16" s="50" t="s">
        <v>284</v>
      </c>
      <c r="O16" s="47" t="s">
        <v>277</v>
      </c>
      <c r="P16" s="53">
        <v>-0.10070129269558262</v>
      </c>
      <c r="Q16" s="49">
        <v>1</v>
      </c>
      <c r="R16" s="39"/>
      <c r="S16" s="47"/>
      <c r="T16" s="50" t="s">
        <v>291</v>
      </c>
      <c r="U16" s="47" t="s">
        <v>277</v>
      </c>
      <c r="V16" s="53">
        <v>-0.20359975234702651</v>
      </c>
      <c r="W16" s="49">
        <v>1</v>
      </c>
      <c r="Y16" s="123"/>
      <c r="Z16" s="126" t="s">
        <v>308</v>
      </c>
      <c r="AA16" s="123" t="s">
        <v>277</v>
      </c>
      <c r="AB16" s="124" t="s">
        <v>346</v>
      </c>
      <c r="AC16" s="180" t="s">
        <v>314</v>
      </c>
      <c r="AD16" s="180" t="s">
        <v>319</v>
      </c>
      <c r="AE16" s="180" t="s">
        <v>323</v>
      </c>
      <c r="AF16" s="178">
        <v>1</v>
      </c>
      <c r="AG16" s="180" t="s">
        <v>327</v>
      </c>
      <c r="AH16" s="180" t="s">
        <v>328</v>
      </c>
      <c r="AI16" s="130" t="s">
        <v>329</v>
      </c>
      <c r="AJ16" s="115"/>
    </row>
    <row r="17" spans="1:36" ht="22.5" x14ac:dyDescent="0.2">
      <c r="A17">
        <v>16</v>
      </c>
      <c r="B17" t="s">
        <v>243</v>
      </c>
      <c r="C17" s="28">
        <v>46</v>
      </c>
      <c r="D17">
        <v>85.276475964999804</v>
      </c>
      <c r="E17">
        <v>84.816385490786601</v>
      </c>
      <c r="F17">
        <v>91.869885585981706</v>
      </c>
      <c r="G17">
        <v>89.256907007135595</v>
      </c>
      <c r="H17">
        <v>68.197227096762504</v>
      </c>
      <c r="I17">
        <v>85.234098529536595</v>
      </c>
      <c r="J17">
        <v>87.200109243677701</v>
      </c>
      <c r="M17" s="47"/>
      <c r="N17" s="47"/>
      <c r="O17" s="47" t="s">
        <v>278</v>
      </c>
      <c r="P17" s="53">
        <v>0.38352762379587158</v>
      </c>
      <c r="Q17" s="54"/>
      <c r="R17" s="39"/>
      <c r="S17" s="47"/>
      <c r="T17" s="47"/>
      <c r="U17" s="47" t="s">
        <v>278</v>
      </c>
      <c r="V17" s="53">
        <v>7.5730985949331808E-2</v>
      </c>
      <c r="W17" s="54"/>
      <c r="Y17" s="123"/>
      <c r="Z17" s="123"/>
      <c r="AA17" s="123" t="s">
        <v>278</v>
      </c>
      <c r="AB17" s="129">
        <v>7.5541153800683396E-4</v>
      </c>
      <c r="AC17" s="178">
        <v>1.2910095563925219E-4</v>
      </c>
      <c r="AD17" s="178">
        <v>3.3929121866115955E-19</v>
      </c>
      <c r="AE17" s="178">
        <v>3.1436150846655232E-9</v>
      </c>
      <c r="AF17" s="180"/>
      <c r="AG17" s="178">
        <v>1.6627456619938233E-7</v>
      </c>
      <c r="AH17" s="178">
        <v>2.4539914149961952E-4</v>
      </c>
      <c r="AI17" s="125">
        <v>3.8155051953119602E-6</v>
      </c>
      <c r="AJ17" s="115"/>
    </row>
    <row r="18" spans="1:36" x14ac:dyDescent="0.2">
      <c r="A18">
        <v>17</v>
      </c>
      <c r="B18" t="s">
        <v>43</v>
      </c>
      <c r="C18" s="28">
        <v>41</v>
      </c>
      <c r="D18">
        <v>82.628600149540304</v>
      </c>
      <c r="E18">
        <v>95.188656949753394</v>
      </c>
      <c r="F18">
        <v>96.252452083797294</v>
      </c>
      <c r="G18">
        <v>56.682381447738003</v>
      </c>
      <c r="H18">
        <v>91.775393163632003</v>
      </c>
      <c r="I18">
        <v>90.162622330196697</v>
      </c>
      <c r="J18">
        <v>90.762110122655798</v>
      </c>
      <c r="M18" s="55"/>
      <c r="N18" s="55"/>
      <c r="O18" s="55" t="s">
        <v>279</v>
      </c>
      <c r="P18" s="56">
        <v>77</v>
      </c>
      <c r="Q18" s="57">
        <v>77</v>
      </c>
      <c r="R18" s="39"/>
      <c r="S18" s="55"/>
      <c r="T18" s="55"/>
      <c r="U18" s="55" t="s">
        <v>279</v>
      </c>
      <c r="V18" s="56">
        <v>77</v>
      </c>
      <c r="W18" s="57">
        <v>77</v>
      </c>
      <c r="Y18" s="123"/>
      <c r="Z18" s="126"/>
      <c r="AA18" s="126" t="s">
        <v>279</v>
      </c>
      <c r="AB18" s="127">
        <v>77</v>
      </c>
      <c r="AC18" s="179">
        <v>77</v>
      </c>
      <c r="AD18" s="179">
        <v>77</v>
      </c>
      <c r="AE18" s="179">
        <v>77</v>
      </c>
      <c r="AF18" s="179">
        <v>77</v>
      </c>
      <c r="AG18" s="179">
        <v>77</v>
      </c>
      <c r="AH18" s="179">
        <v>77</v>
      </c>
      <c r="AI18" s="128">
        <v>77</v>
      </c>
      <c r="AJ18" s="115"/>
    </row>
    <row r="19" spans="1:36" x14ac:dyDescent="0.2">
      <c r="A19">
        <v>18</v>
      </c>
      <c r="B19" t="s">
        <v>44</v>
      </c>
      <c r="C19" s="28">
        <v>41</v>
      </c>
      <c r="D19">
        <v>84.590875435088407</v>
      </c>
      <c r="E19">
        <v>93.839629611097294</v>
      </c>
      <c r="F19">
        <v>94.6170761592048</v>
      </c>
      <c r="G19">
        <v>72.066956764262798</v>
      </c>
      <c r="H19">
        <v>83.492056493389896</v>
      </c>
      <c r="I19">
        <v>84.656318067341203</v>
      </c>
      <c r="J19">
        <v>85.418865635867405</v>
      </c>
      <c r="R19" s="39"/>
      <c r="Y19" s="123"/>
      <c r="Z19" s="126" t="s">
        <v>309</v>
      </c>
      <c r="AA19" s="123" t="s">
        <v>277</v>
      </c>
      <c r="AB19" s="124" t="s">
        <v>347</v>
      </c>
      <c r="AC19" s="180" t="s">
        <v>315</v>
      </c>
      <c r="AD19" s="180" t="s">
        <v>320</v>
      </c>
      <c r="AE19" s="180" t="s">
        <v>324</v>
      </c>
      <c r="AF19" s="180" t="s">
        <v>327</v>
      </c>
      <c r="AG19" s="178">
        <v>1</v>
      </c>
      <c r="AH19" s="180" t="s">
        <v>330</v>
      </c>
      <c r="AI19" s="130" t="s">
        <v>324</v>
      </c>
      <c r="AJ19" s="115"/>
    </row>
    <row r="20" spans="1:36" ht="22.5" x14ac:dyDescent="0.2">
      <c r="A20">
        <v>19</v>
      </c>
      <c r="B20" t="s">
        <v>244</v>
      </c>
      <c r="C20" s="28">
        <v>32</v>
      </c>
      <c r="D20">
        <v>88.734635158209599</v>
      </c>
      <c r="E20">
        <v>83.928655271104503</v>
      </c>
      <c r="F20">
        <v>95.344648748393098</v>
      </c>
      <c r="G20">
        <v>89.452674681872907</v>
      </c>
      <c r="H20">
        <v>89.551027140680404</v>
      </c>
      <c r="I20">
        <v>88.456713257458702</v>
      </c>
      <c r="J20">
        <v>79.696858457822998</v>
      </c>
      <c r="L20" t="s">
        <v>230</v>
      </c>
      <c r="M20" s="184" t="s">
        <v>273</v>
      </c>
      <c r="N20" s="184"/>
      <c r="O20" s="184"/>
      <c r="P20" s="184"/>
      <c r="Q20" s="184"/>
      <c r="R20" t="s">
        <v>292</v>
      </c>
      <c r="S20" s="184" t="s">
        <v>273</v>
      </c>
      <c r="T20" s="184"/>
      <c r="U20" s="184"/>
      <c r="V20" s="184"/>
      <c r="W20" s="184"/>
      <c r="Y20" s="123"/>
      <c r="Z20" s="123"/>
      <c r="AA20" s="123" t="s">
        <v>278</v>
      </c>
      <c r="AB20" s="129">
        <v>1.6037998050614979E-4</v>
      </c>
      <c r="AC20" s="178">
        <v>2.8929216621161722E-8</v>
      </c>
      <c r="AD20" s="178">
        <v>5.3782685632811065E-13</v>
      </c>
      <c r="AE20" s="178">
        <v>1.1273036491354465E-7</v>
      </c>
      <c r="AF20" s="178">
        <v>1.6627456619938233E-7</v>
      </c>
      <c r="AG20" s="180"/>
      <c r="AH20" s="178">
        <v>7.0434844377559678E-7</v>
      </c>
      <c r="AI20" s="125">
        <v>1.1106137915508291E-7</v>
      </c>
      <c r="AJ20" s="115"/>
    </row>
    <row r="21" spans="1:36" ht="23.25" x14ac:dyDescent="0.2">
      <c r="A21">
        <v>20</v>
      </c>
      <c r="B21" t="s">
        <v>245</v>
      </c>
      <c r="C21" s="28">
        <v>27</v>
      </c>
      <c r="D21">
        <v>88.372801606759694</v>
      </c>
      <c r="E21">
        <v>93.981414439232196</v>
      </c>
      <c r="F21">
        <v>76.117945799176297</v>
      </c>
      <c r="G21">
        <v>90.115414814882598</v>
      </c>
      <c r="H21">
        <v>91.863532270029097</v>
      </c>
      <c r="I21">
        <v>91.41766009314</v>
      </c>
      <c r="J21">
        <v>89.099343561645298</v>
      </c>
      <c r="M21" s="40" t="s">
        <v>272</v>
      </c>
      <c r="N21" s="40"/>
      <c r="O21" s="40"/>
      <c r="P21" s="41" t="s">
        <v>283</v>
      </c>
      <c r="Q21" s="42" t="s">
        <v>285</v>
      </c>
      <c r="S21" s="40" t="s">
        <v>272</v>
      </c>
      <c r="T21" s="40"/>
      <c r="U21" s="40"/>
      <c r="V21" s="41" t="s">
        <v>283</v>
      </c>
      <c r="W21" s="42" t="s">
        <v>293</v>
      </c>
      <c r="Y21" s="123"/>
      <c r="Z21" s="126"/>
      <c r="AA21" s="126" t="s">
        <v>279</v>
      </c>
      <c r="AB21" s="127">
        <v>77</v>
      </c>
      <c r="AC21" s="179">
        <v>77</v>
      </c>
      <c r="AD21" s="179">
        <v>77</v>
      </c>
      <c r="AE21" s="179">
        <v>77</v>
      </c>
      <c r="AF21" s="179">
        <v>77</v>
      </c>
      <c r="AG21" s="179">
        <v>77</v>
      </c>
      <c r="AH21" s="179">
        <v>77</v>
      </c>
      <c r="AI21" s="128">
        <v>77</v>
      </c>
      <c r="AJ21" s="115"/>
    </row>
    <row r="22" spans="1:36" ht="22.5" x14ac:dyDescent="0.2">
      <c r="A22">
        <v>21</v>
      </c>
      <c r="B22" t="s">
        <v>50</v>
      </c>
      <c r="C22" s="28">
        <v>33</v>
      </c>
      <c r="D22">
        <v>90.708623630838702</v>
      </c>
      <c r="E22">
        <v>93.588538702117106</v>
      </c>
      <c r="F22">
        <v>96.261004681405794</v>
      </c>
      <c r="G22">
        <v>87.394969799724507</v>
      </c>
      <c r="H22">
        <v>88.259880044703394</v>
      </c>
      <c r="I22">
        <v>89.749611624667196</v>
      </c>
      <c r="J22">
        <v>87.333615142149796</v>
      </c>
      <c r="M22" s="43" t="s">
        <v>276</v>
      </c>
      <c r="N22" s="43" t="s">
        <v>283</v>
      </c>
      <c r="O22" s="44" t="s">
        <v>277</v>
      </c>
      <c r="P22" s="45">
        <v>1</v>
      </c>
      <c r="Q22" s="46">
        <v>2.0787567606352305E-2</v>
      </c>
      <c r="R22" s="39"/>
      <c r="S22" s="43" t="s">
        <v>276</v>
      </c>
      <c r="T22" s="43" t="s">
        <v>283</v>
      </c>
      <c r="U22" s="44" t="s">
        <v>277</v>
      </c>
      <c r="V22" s="45">
        <v>1</v>
      </c>
      <c r="W22" s="46">
        <v>-9.9530347431680488E-2</v>
      </c>
      <c r="Y22" s="123"/>
      <c r="Z22" s="126" t="s">
        <v>310</v>
      </c>
      <c r="AA22" s="123" t="s">
        <v>277</v>
      </c>
      <c r="AB22" s="124" t="s">
        <v>348</v>
      </c>
      <c r="AC22" s="180" t="s">
        <v>316</v>
      </c>
      <c r="AD22" s="180" t="s">
        <v>321</v>
      </c>
      <c r="AE22" s="180" t="s">
        <v>325</v>
      </c>
      <c r="AF22" s="180" t="s">
        <v>328</v>
      </c>
      <c r="AG22" s="180" t="s">
        <v>330</v>
      </c>
      <c r="AH22" s="178">
        <v>1</v>
      </c>
      <c r="AI22" s="130" t="s">
        <v>331</v>
      </c>
      <c r="AJ22" s="115"/>
    </row>
    <row r="23" spans="1:36" ht="22.5" x14ac:dyDescent="0.2">
      <c r="A23">
        <v>22</v>
      </c>
      <c r="B23" t="s">
        <v>246</v>
      </c>
      <c r="C23" s="28">
        <v>50</v>
      </c>
      <c r="D23">
        <v>82.510699819436795</v>
      </c>
      <c r="E23">
        <v>68.999915650983098</v>
      </c>
      <c r="F23">
        <v>87.216107779726897</v>
      </c>
      <c r="G23">
        <v>85.985619995628795</v>
      </c>
      <c r="H23">
        <v>83.160713617316503</v>
      </c>
      <c r="I23">
        <v>87.253285170403302</v>
      </c>
      <c r="J23">
        <v>86.049409389712807</v>
      </c>
      <c r="M23" s="47"/>
      <c r="N23" s="47"/>
      <c r="O23" s="47" t="s">
        <v>278</v>
      </c>
      <c r="P23" s="48"/>
      <c r="Q23" s="49">
        <v>0.85758754813767024</v>
      </c>
      <c r="R23" s="39"/>
      <c r="S23" s="47"/>
      <c r="T23" s="47"/>
      <c r="U23" s="47" t="s">
        <v>278</v>
      </c>
      <c r="V23" s="48"/>
      <c r="W23" s="49">
        <v>0.38911068838785234</v>
      </c>
      <c r="Y23" s="123"/>
      <c r="Z23" s="123"/>
      <c r="AA23" s="123" t="s">
        <v>278</v>
      </c>
      <c r="AB23" s="129">
        <v>2.2009330678016518E-2</v>
      </c>
      <c r="AC23" s="178">
        <v>1.9042238321814395E-4</v>
      </c>
      <c r="AD23" s="178">
        <v>4.8584503574516809E-7</v>
      </c>
      <c r="AE23" s="178">
        <v>7.3889268198417234E-5</v>
      </c>
      <c r="AF23" s="178">
        <v>2.4539914149961952E-4</v>
      </c>
      <c r="AG23" s="178">
        <v>7.0434844377559678E-7</v>
      </c>
      <c r="AH23" s="180"/>
      <c r="AI23" s="125">
        <v>3.4082812541587263E-9</v>
      </c>
      <c r="AJ23" s="115"/>
    </row>
    <row r="24" spans="1:36" x14ac:dyDescent="0.2">
      <c r="A24">
        <v>23</v>
      </c>
      <c r="B24" t="s">
        <v>247</v>
      </c>
      <c r="C24" s="28">
        <v>39</v>
      </c>
      <c r="D24">
        <v>90.487129857023405</v>
      </c>
      <c r="E24">
        <v>87.514719556445598</v>
      </c>
      <c r="F24">
        <v>92.401628585063605</v>
      </c>
      <c r="G24">
        <v>90.412415080792101</v>
      </c>
      <c r="H24">
        <v>93.211183111190905</v>
      </c>
      <c r="I24">
        <v>89.109888748699305</v>
      </c>
      <c r="J24">
        <v>89.536221088705105</v>
      </c>
      <c r="M24" s="47"/>
      <c r="N24" s="50"/>
      <c r="O24" s="50" t="s">
        <v>279</v>
      </c>
      <c r="P24" s="51">
        <v>77</v>
      </c>
      <c r="Q24" s="52">
        <v>77</v>
      </c>
      <c r="R24" s="39"/>
      <c r="S24" s="47"/>
      <c r="T24" s="50"/>
      <c r="U24" s="50" t="s">
        <v>279</v>
      </c>
      <c r="V24" s="51">
        <v>77</v>
      </c>
      <c r="W24" s="52">
        <v>77</v>
      </c>
      <c r="Y24" s="123"/>
      <c r="Z24" s="126"/>
      <c r="AA24" s="126" t="s">
        <v>279</v>
      </c>
      <c r="AB24" s="127">
        <v>77</v>
      </c>
      <c r="AC24" s="179">
        <v>77</v>
      </c>
      <c r="AD24" s="179">
        <v>77</v>
      </c>
      <c r="AE24" s="179">
        <v>77</v>
      </c>
      <c r="AF24" s="179">
        <v>77</v>
      </c>
      <c r="AG24" s="179">
        <v>77</v>
      </c>
      <c r="AH24" s="179">
        <v>77</v>
      </c>
      <c r="AI24" s="128">
        <v>77</v>
      </c>
      <c r="AJ24" s="115"/>
    </row>
    <row r="25" spans="1:36" ht="22.5" x14ac:dyDescent="0.2">
      <c r="A25">
        <v>24</v>
      </c>
      <c r="B25" t="s">
        <v>248</v>
      </c>
      <c r="C25" s="28">
        <v>42</v>
      </c>
      <c r="D25">
        <v>88.567375599620803</v>
      </c>
      <c r="E25">
        <v>91.950883422002406</v>
      </c>
      <c r="F25">
        <v>95.747762481815698</v>
      </c>
      <c r="G25">
        <v>89.164948262436695</v>
      </c>
      <c r="H25">
        <v>75.909533904174197</v>
      </c>
      <c r="I25">
        <v>89.301524757867</v>
      </c>
      <c r="J25">
        <v>82.588233302133801</v>
      </c>
      <c r="M25" s="47"/>
      <c r="N25" s="50" t="s">
        <v>285</v>
      </c>
      <c r="O25" s="47" t="s">
        <v>277</v>
      </c>
      <c r="P25" s="53">
        <v>2.0787567606352305E-2</v>
      </c>
      <c r="Q25" s="49">
        <v>1</v>
      </c>
      <c r="R25" s="39"/>
      <c r="S25" s="47"/>
      <c r="T25" s="50" t="s">
        <v>293</v>
      </c>
      <c r="U25" s="47" t="s">
        <v>277</v>
      </c>
      <c r="V25" s="53">
        <v>-9.9530347431680488E-2</v>
      </c>
      <c r="W25" s="49">
        <v>1</v>
      </c>
      <c r="Y25" s="123"/>
      <c r="Z25" s="126" t="s">
        <v>311</v>
      </c>
      <c r="AA25" s="123" t="s">
        <v>277</v>
      </c>
      <c r="AB25" s="124" t="s">
        <v>349</v>
      </c>
      <c r="AC25" s="180" t="s">
        <v>317</v>
      </c>
      <c r="AD25" s="180" t="s">
        <v>322</v>
      </c>
      <c r="AE25" s="180" t="s">
        <v>326</v>
      </c>
      <c r="AF25" s="180" t="s">
        <v>329</v>
      </c>
      <c r="AG25" s="180" t="s">
        <v>324</v>
      </c>
      <c r="AH25" s="180" t="s">
        <v>331</v>
      </c>
      <c r="AI25" s="125">
        <v>1</v>
      </c>
      <c r="AJ25" s="115"/>
    </row>
    <row r="26" spans="1:36" ht="22.5" x14ac:dyDescent="0.2">
      <c r="A26">
        <v>25</v>
      </c>
      <c r="B26" t="s">
        <v>249</v>
      </c>
      <c r="C26" s="28">
        <v>44</v>
      </c>
      <c r="D26">
        <v>86.413006696511999</v>
      </c>
      <c r="E26">
        <v>87.171300391869096</v>
      </c>
      <c r="F26">
        <v>95.643549516623096</v>
      </c>
      <c r="G26">
        <v>78.147536106004097</v>
      </c>
      <c r="H26">
        <v>89.788712539929705</v>
      </c>
      <c r="I26">
        <v>83.950584297577294</v>
      </c>
      <c r="J26">
        <v>88.5490023960608</v>
      </c>
      <c r="M26" s="47"/>
      <c r="N26" s="47"/>
      <c r="O26" s="47" t="s">
        <v>278</v>
      </c>
      <c r="P26" s="53">
        <v>0.85758754813767024</v>
      </c>
      <c r="Q26" s="54"/>
      <c r="R26" s="39"/>
      <c r="S26" s="47"/>
      <c r="T26" s="47"/>
      <c r="U26" s="47" t="s">
        <v>278</v>
      </c>
      <c r="V26" s="53">
        <v>0.38911068838785234</v>
      </c>
      <c r="W26" s="54"/>
      <c r="Y26" s="123"/>
      <c r="Z26" s="123"/>
      <c r="AA26" s="123" t="s">
        <v>278</v>
      </c>
      <c r="AB26" s="129">
        <v>3.8032051885052794E-4</v>
      </c>
      <c r="AC26" s="178">
        <v>5.071081513223241E-7</v>
      </c>
      <c r="AD26" s="178">
        <v>4.2145017575477692E-11</v>
      </c>
      <c r="AE26" s="178">
        <v>4.4513424183973141E-7</v>
      </c>
      <c r="AF26" s="178">
        <v>3.8155051953119602E-6</v>
      </c>
      <c r="AG26" s="178">
        <v>1.1106137915508291E-7</v>
      </c>
      <c r="AH26" s="178">
        <v>3.4082812541587263E-9</v>
      </c>
      <c r="AI26" s="130"/>
      <c r="AJ26" s="115"/>
    </row>
    <row r="27" spans="1:36" x14ac:dyDescent="0.2">
      <c r="A27">
        <v>26</v>
      </c>
      <c r="B27" t="s">
        <v>58</v>
      </c>
      <c r="C27" s="28">
        <v>43</v>
      </c>
      <c r="D27">
        <v>91.731495863544097</v>
      </c>
      <c r="E27">
        <v>94.367185161639696</v>
      </c>
      <c r="F27">
        <v>96.132526707393296</v>
      </c>
      <c r="G27">
        <v>88.704574068241797</v>
      </c>
      <c r="H27">
        <v>91.382874217756907</v>
      </c>
      <c r="I27">
        <v>89.425599639733306</v>
      </c>
      <c r="J27">
        <v>88.077735514951698</v>
      </c>
      <c r="M27" s="55"/>
      <c r="N27" s="55"/>
      <c r="O27" s="55" t="s">
        <v>279</v>
      </c>
      <c r="P27" s="56">
        <v>77</v>
      </c>
      <c r="Q27" s="57">
        <v>77</v>
      </c>
      <c r="R27" s="39"/>
      <c r="S27" s="55"/>
      <c r="T27" s="55"/>
      <c r="U27" s="55" t="s">
        <v>279</v>
      </c>
      <c r="V27" s="56">
        <v>77</v>
      </c>
      <c r="W27" s="57">
        <v>77</v>
      </c>
      <c r="Y27" s="131"/>
      <c r="Z27" s="131"/>
      <c r="AA27" s="131" t="s">
        <v>279</v>
      </c>
      <c r="AB27" s="132">
        <v>77</v>
      </c>
      <c r="AC27" s="181">
        <v>77</v>
      </c>
      <c r="AD27" s="181">
        <v>77</v>
      </c>
      <c r="AE27" s="181">
        <v>77</v>
      </c>
      <c r="AF27" s="181">
        <v>77</v>
      </c>
      <c r="AG27" s="181">
        <v>77</v>
      </c>
      <c r="AH27" s="181">
        <v>77</v>
      </c>
      <c r="AI27" s="133">
        <v>77</v>
      </c>
      <c r="AJ27" s="115"/>
    </row>
    <row r="28" spans="1:36" ht="45" x14ac:dyDescent="0.2">
      <c r="A28">
        <v>27</v>
      </c>
      <c r="B28" t="s">
        <v>250</v>
      </c>
      <c r="C28" s="28">
        <v>28</v>
      </c>
      <c r="D28">
        <v>90.543067826988803</v>
      </c>
      <c r="E28">
        <v>92.903139594505902</v>
      </c>
      <c r="F28">
        <v>95.634404476629001</v>
      </c>
      <c r="G28">
        <v>87.255578090506305</v>
      </c>
      <c r="H28">
        <v>91.775414098518098</v>
      </c>
      <c r="I28">
        <v>84.107067504171098</v>
      </c>
      <c r="J28">
        <v>87.793912106925404</v>
      </c>
      <c r="R28" s="39"/>
      <c r="Y28" s="182" t="s">
        <v>297</v>
      </c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  <c r="AJ28" s="115"/>
    </row>
    <row r="29" spans="1:36" ht="45" x14ac:dyDescent="0.2">
      <c r="A29">
        <v>28</v>
      </c>
      <c r="B29" t="s">
        <v>251</v>
      </c>
      <c r="C29" s="28">
        <v>18</v>
      </c>
      <c r="D29">
        <v>89.173170600724205</v>
      </c>
      <c r="E29">
        <v>91.198792866956197</v>
      </c>
      <c r="F29">
        <v>95.690976730555604</v>
      </c>
      <c r="G29">
        <v>83.506570915012006</v>
      </c>
      <c r="H29">
        <v>91.204457084339097</v>
      </c>
      <c r="I29">
        <v>87.870052242597794</v>
      </c>
      <c r="J29">
        <v>86.297639011634203</v>
      </c>
      <c r="L29" t="s">
        <v>286</v>
      </c>
      <c r="M29" s="184" t="s">
        <v>273</v>
      </c>
      <c r="N29" s="184"/>
      <c r="O29" s="184"/>
      <c r="P29" s="184"/>
      <c r="Q29" s="184"/>
      <c r="R29" s="136" t="s">
        <v>294</v>
      </c>
      <c r="S29" s="184" t="s">
        <v>273</v>
      </c>
      <c r="T29" s="184"/>
      <c r="U29" s="184"/>
      <c r="V29" s="184"/>
      <c r="W29" s="184"/>
      <c r="Y29" s="182" t="s">
        <v>288</v>
      </c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15"/>
    </row>
    <row r="30" spans="1:36" ht="23.25" x14ac:dyDescent="0.2">
      <c r="A30">
        <v>29</v>
      </c>
      <c r="B30" t="s">
        <v>68</v>
      </c>
      <c r="C30" s="28">
        <v>41</v>
      </c>
      <c r="D30">
        <v>81.605739634587493</v>
      </c>
      <c r="E30">
        <v>95.042840209751205</v>
      </c>
      <c r="F30">
        <v>96.317428236608507</v>
      </c>
      <c r="G30">
        <v>53.1980763806298</v>
      </c>
      <c r="H30">
        <v>91.930094889627199</v>
      </c>
      <c r="I30">
        <v>91.070115851156103</v>
      </c>
      <c r="J30">
        <v>90.059868117944504</v>
      </c>
      <c r="M30" s="40" t="s">
        <v>272</v>
      </c>
      <c r="N30" s="40"/>
      <c r="O30" s="40"/>
      <c r="P30" s="41" t="s">
        <v>283</v>
      </c>
      <c r="Q30" s="42" t="s">
        <v>287</v>
      </c>
      <c r="R30" s="39"/>
      <c r="S30" s="40" t="s">
        <v>272</v>
      </c>
      <c r="T30" s="40"/>
      <c r="U30" s="40"/>
      <c r="V30" s="41" t="s">
        <v>283</v>
      </c>
      <c r="W30" s="42" t="s">
        <v>295</v>
      </c>
    </row>
    <row r="31" spans="1:36" ht="22.5" x14ac:dyDescent="0.2">
      <c r="A31">
        <v>30</v>
      </c>
      <c r="B31" t="s">
        <v>70</v>
      </c>
      <c r="C31" s="28">
        <v>24</v>
      </c>
      <c r="D31">
        <v>92.142642895791198</v>
      </c>
      <c r="E31">
        <v>94.699132728261404</v>
      </c>
      <c r="F31">
        <v>95.103732593497398</v>
      </c>
      <c r="G31">
        <v>89.725499230665903</v>
      </c>
      <c r="H31">
        <v>91.244932120293697</v>
      </c>
      <c r="I31">
        <v>90.676662344142699</v>
      </c>
      <c r="J31">
        <v>90.359074245132405</v>
      </c>
      <c r="M31" s="43" t="s">
        <v>276</v>
      </c>
      <c r="N31" s="43" t="s">
        <v>283</v>
      </c>
      <c r="O31" s="44" t="s">
        <v>277</v>
      </c>
      <c r="P31" s="45">
        <v>1</v>
      </c>
      <c r="Q31" s="134" t="s">
        <v>289</v>
      </c>
      <c r="R31" s="39"/>
      <c r="S31" s="43" t="s">
        <v>276</v>
      </c>
      <c r="T31" s="43" t="s">
        <v>283</v>
      </c>
      <c r="U31" s="44" t="s">
        <v>277</v>
      </c>
      <c r="V31" s="45">
        <v>1</v>
      </c>
      <c r="W31" s="46">
        <v>-0.11485788936927571</v>
      </c>
    </row>
    <row r="32" spans="1:36" ht="22.5" x14ac:dyDescent="0.2">
      <c r="A32">
        <v>31</v>
      </c>
      <c r="B32" t="s">
        <v>252</v>
      </c>
      <c r="C32" s="28">
        <v>35</v>
      </c>
      <c r="D32">
        <v>89.739115337129903</v>
      </c>
      <c r="E32">
        <v>93.349428048734396</v>
      </c>
      <c r="F32">
        <v>95.891142302654998</v>
      </c>
      <c r="G32">
        <v>86.219416129806007</v>
      </c>
      <c r="H32">
        <v>90.836937287628601</v>
      </c>
      <c r="I32">
        <v>78.5585578398954</v>
      </c>
      <c r="J32">
        <v>86.769919956983699</v>
      </c>
      <c r="M32" s="47"/>
      <c r="N32" s="47"/>
      <c r="O32" s="47" t="s">
        <v>278</v>
      </c>
      <c r="P32" s="48"/>
      <c r="Q32" s="49">
        <v>3.1946089372952333E-2</v>
      </c>
      <c r="R32" s="39"/>
      <c r="S32" s="47"/>
      <c r="T32" s="47"/>
      <c r="U32" s="47" t="s">
        <v>278</v>
      </c>
      <c r="V32" s="48"/>
      <c r="W32" s="49">
        <v>0.31988929451190906</v>
      </c>
    </row>
    <row r="33" spans="1:23" x14ac:dyDescent="0.2">
      <c r="A33">
        <v>32</v>
      </c>
      <c r="B33" t="s">
        <v>74</v>
      </c>
      <c r="C33" s="28">
        <v>49</v>
      </c>
      <c r="D33">
        <v>88.088039748923606</v>
      </c>
      <c r="E33">
        <v>86.976223648261794</v>
      </c>
      <c r="F33">
        <v>96.160649106717798</v>
      </c>
      <c r="G33">
        <v>87.190197894405998</v>
      </c>
      <c r="H33">
        <v>88.749037035195897</v>
      </c>
      <c r="I33">
        <v>70.693750618568501</v>
      </c>
      <c r="J33">
        <v>89.189586372451103</v>
      </c>
      <c r="M33" s="47"/>
      <c r="N33" s="50"/>
      <c r="O33" s="50" t="s">
        <v>279</v>
      </c>
      <c r="P33" s="51">
        <v>77</v>
      </c>
      <c r="Q33" s="52">
        <v>77</v>
      </c>
      <c r="R33" s="39"/>
      <c r="S33" s="47"/>
      <c r="T33" s="50"/>
      <c r="U33" s="50" t="s">
        <v>279</v>
      </c>
      <c r="V33" s="51">
        <v>77</v>
      </c>
      <c r="W33" s="52">
        <v>77</v>
      </c>
    </row>
    <row r="34" spans="1:23" ht="22.5" x14ac:dyDescent="0.2">
      <c r="A34">
        <v>33</v>
      </c>
      <c r="B34" t="s">
        <v>75</v>
      </c>
      <c r="C34" s="28">
        <v>24</v>
      </c>
      <c r="D34">
        <v>80.310757029761007</v>
      </c>
      <c r="E34">
        <v>91.129745093323095</v>
      </c>
      <c r="F34">
        <v>51.126813799683497</v>
      </c>
      <c r="G34">
        <v>86.290402126405397</v>
      </c>
      <c r="H34">
        <v>89.321966948272305</v>
      </c>
      <c r="I34">
        <v>87.242283329506193</v>
      </c>
      <c r="J34">
        <v>80.411444283789905</v>
      </c>
      <c r="M34" s="47"/>
      <c r="N34" s="50" t="s">
        <v>287</v>
      </c>
      <c r="O34" s="47" t="s">
        <v>277</v>
      </c>
      <c r="P34" s="48" t="s">
        <v>289</v>
      </c>
      <c r="Q34" s="49">
        <v>1</v>
      </c>
      <c r="R34" s="39"/>
      <c r="S34" s="47"/>
      <c r="T34" s="50" t="s">
        <v>295</v>
      </c>
      <c r="U34" s="47" t="s">
        <v>277</v>
      </c>
      <c r="V34" s="53">
        <v>-0.11485788936927571</v>
      </c>
      <c r="W34" s="49">
        <v>1</v>
      </c>
    </row>
    <row r="35" spans="1:23" ht="22.5" x14ac:dyDescent="0.2">
      <c r="A35">
        <v>34</v>
      </c>
      <c r="B35" t="s">
        <v>76</v>
      </c>
      <c r="C35" s="28">
        <v>44</v>
      </c>
      <c r="D35">
        <v>68.788042954420604</v>
      </c>
      <c r="E35">
        <v>2.06382429929063E-2</v>
      </c>
      <c r="F35">
        <v>96.129380646233002</v>
      </c>
      <c r="G35">
        <v>82.020317278629804</v>
      </c>
      <c r="H35">
        <v>90.358669302329801</v>
      </c>
      <c r="I35">
        <v>90.933431195056102</v>
      </c>
      <c r="J35">
        <v>61.041816773437198</v>
      </c>
      <c r="M35" s="47"/>
      <c r="N35" s="47"/>
      <c r="O35" s="47" t="s">
        <v>278</v>
      </c>
      <c r="P35" s="53">
        <v>3.1946089372952333E-2</v>
      </c>
      <c r="Q35" s="54"/>
      <c r="R35" s="39"/>
      <c r="S35" s="47"/>
      <c r="T35" s="47"/>
      <c r="U35" s="47" t="s">
        <v>278</v>
      </c>
      <c r="V35" s="53">
        <v>0.31988929451190906</v>
      </c>
      <c r="W35" s="54"/>
    </row>
    <row r="36" spans="1:23" x14ac:dyDescent="0.2">
      <c r="A36">
        <v>35</v>
      </c>
      <c r="B36" t="s">
        <v>77</v>
      </c>
      <c r="C36" s="28">
        <v>44</v>
      </c>
      <c r="D36">
        <v>83.887987845207107</v>
      </c>
      <c r="E36">
        <v>66.702193115979796</v>
      </c>
      <c r="F36">
        <v>83.608555813182207</v>
      </c>
      <c r="G36">
        <v>89.126453858146405</v>
      </c>
      <c r="H36">
        <v>92.406052929544202</v>
      </c>
      <c r="I36">
        <v>89.909562077801098</v>
      </c>
      <c r="J36">
        <v>86.450357422187594</v>
      </c>
      <c r="M36" s="55"/>
      <c r="N36" s="55"/>
      <c r="O36" s="55" t="s">
        <v>279</v>
      </c>
      <c r="P36" s="56">
        <v>77</v>
      </c>
      <c r="Q36" s="57">
        <v>77</v>
      </c>
      <c r="R36" s="39"/>
      <c r="S36" s="55"/>
      <c r="T36" s="55"/>
      <c r="U36" s="55" t="s">
        <v>279</v>
      </c>
      <c r="V36" s="56">
        <v>77</v>
      </c>
      <c r="W36" s="57">
        <v>77</v>
      </c>
    </row>
    <row r="37" spans="1:23" ht="45" x14ac:dyDescent="0.2">
      <c r="A37">
        <v>36</v>
      </c>
      <c r="B37" t="s">
        <v>78</v>
      </c>
      <c r="C37" s="28">
        <v>25</v>
      </c>
      <c r="D37">
        <v>90.706447714129496</v>
      </c>
      <c r="E37">
        <v>93.595921896935295</v>
      </c>
      <c r="F37">
        <v>95.768984556321598</v>
      </c>
      <c r="G37">
        <v>85.048073580603301</v>
      </c>
      <c r="H37">
        <v>91.750297407821805</v>
      </c>
      <c r="I37">
        <v>90.840490122629603</v>
      </c>
      <c r="J37">
        <v>89.9128397190225</v>
      </c>
      <c r="M37" s="135" t="s">
        <v>288</v>
      </c>
      <c r="N37" s="135"/>
      <c r="O37" s="135"/>
      <c r="P37" s="135"/>
      <c r="Q37" s="135"/>
      <c r="R37" s="39"/>
    </row>
    <row r="38" spans="1:23" x14ac:dyDescent="0.2">
      <c r="A38">
        <v>37</v>
      </c>
      <c r="B38" t="s">
        <v>110</v>
      </c>
      <c r="C38" s="28">
        <v>23</v>
      </c>
      <c r="D38">
        <v>84.854708017523507</v>
      </c>
      <c r="E38">
        <v>95.318553995788307</v>
      </c>
      <c r="F38">
        <v>80.973262397624893</v>
      </c>
      <c r="G38">
        <v>75.269756300549403</v>
      </c>
      <c r="H38">
        <v>92.620198928876803</v>
      </c>
      <c r="I38">
        <v>85.571903342304793</v>
      </c>
      <c r="J38">
        <v>89.3932701156224</v>
      </c>
    </row>
    <row r="39" spans="1:23" hidden="1" x14ac:dyDescent="0.2">
      <c r="A39">
        <v>38</v>
      </c>
      <c r="B39" t="s">
        <v>112</v>
      </c>
      <c r="C39" s="28">
        <v>44</v>
      </c>
    </row>
    <row r="40" spans="1:23" x14ac:dyDescent="0.2">
      <c r="A40">
        <v>39</v>
      </c>
      <c r="B40" t="s">
        <v>114</v>
      </c>
      <c r="C40" s="28">
        <v>38</v>
      </c>
      <c r="D40">
        <v>84.343433438689303</v>
      </c>
      <c r="E40">
        <v>91.175077122274303</v>
      </c>
      <c r="F40">
        <v>91.242202501880797</v>
      </c>
      <c r="G40">
        <v>83.702747366890193</v>
      </c>
      <c r="H40">
        <v>90.964896349255497</v>
      </c>
      <c r="I40">
        <v>35.138534026061002</v>
      </c>
      <c r="J40">
        <v>86.253717325978101</v>
      </c>
    </row>
    <row r="41" spans="1:23" x14ac:dyDescent="0.2">
      <c r="A41">
        <v>40</v>
      </c>
      <c r="B41" t="s">
        <v>115</v>
      </c>
      <c r="C41" s="28">
        <v>50</v>
      </c>
      <c r="D41">
        <v>88.720102243392105</v>
      </c>
      <c r="E41">
        <v>95.056736452050302</v>
      </c>
      <c r="F41">
        <v>93.795966019875607</v>
      </c>
      <c r="G41">
        <v>86.025828091868803</v>
      </c>
      <c r="H41">
        <v>87.299702520503004</v>
      </c>
      <c r="I41">
        <v>79.624861700586294</v>
      </c>
      <c r="J41">
        <v>80.999910877691605</v>
      </c>
    </row>
    <row r="42" spans="1:23" x14ac:dyDescent="0.2">
      <c r="A42">
        <v>41</v>
      </c>
      <c r="B42" t="s">
        <v>116</v>
      </c>
      <c r="C42" s="28">
        <v>34</v>
      </c>
      <c r="D42">
        <v>90.315713784213003</v>
      </c>
      <c r="E42">
        <v>90.061596020400003</v>
      </c>
      <c r="F42">
        <v>94.652788964186698</v>
      </c>
      <c r="G42">
        <v>86.626563959493197</v>
      </c>
      <c r="H42">
        <v>92.989766986100193</v>
      </c>
      <c r="I42">
        <v>90.401217692700698</v>
      </c>
      <c r="J42">
        <v>88.750816327735393</v>
      </c>
    </row>
    <row r="43" spans="1:23" x14ac:dyDescent="0.2">
      <c r="A43">
        <v>42</v>
      </c>
      <c r="B43" t="s">
        <v>118</v>
      </c>
      <c r="C43" s="28">
        <v>40</v>
      </c>
      <c r="D43">
        <v>69.728767400857805</v>
      </c>
      <c r="E43">
        <v>93.448554156925994</v>
      </c>
      <c r="F43">
        <v>95.616973519503304</v>
      </c>
      <c r="G43">
        <v>14.704324280608301</v>
      </c>
      <c r="H43">
        <v>93.0955417446486</v>
      </c>
      <c r="I43">
        <v>90.923043076288707</v>
      </c>
      <c r="J43">
        <v>89.610734519605998</v>
      </c>
    </row>
    <row r="44" spans="1:23" x14ac:dyDescent="0.2">
      <c r="A44">
        <v>43</v>
      </c>
      <c r="B44" t="s">
        <v>119</v>
      </c>
      <c r="C44" s="28">
        <v>49</v>
      </c>
      <c r="D44">
        <v>90.692172715140003</v>
      </c>
      <c r="E44">
        <v>95.2109303178039</v>
      </c>
      <c r="F44">
        <v>96.705896776655194</v>
      </c>
      <c r="G44">
        <v>83.354180033938405</v>
      </c>
      <c r="H44">
        <v>91.495749412181198</v>
      </c>
      <c r="I44">
        <v>90.204508462017202</v>
      </c>
      <c r="J44">
        <v>90.838036527842903</v>
      </c>
    </row>
    <row r="45" spans="1:23" x14ac:dyDescent="0.2">
      <c r="A45">
        <v>44</v>
      </c>
      <c r="B45" t="s">
        <v>253</v>
      </c>
      <c r="C45" s="28">
        <v>50</v>
      </c>
      <c r="D45">
        <v>91.640547294035002</v>
      </c>
      <c r="E45">
        <v>95.315890539939105</v>
      </c>
      <c r="F45">
        <v>96.836922765287596</v>
      </c>
      <c r="G45">
        <v>86.485261395044205</v>
      </c>
      <c r="H45">
        <v>91.3635774853893</v>
      </c>
      <c r="I45">
        <v>90.472180219901801</v>
      </c>
      <c r="J45">
        <v>90.326081002339095</v>
      </c>
    </row>
    <row r="46" spans="1:23" x14ac:dyDescent="0.2">
      <c r="A46">
        <v>45</v>
      </c>
      <c r="B46" t="s">
        <v>127</v>
      </c>
      <c r="C46" s="28">
        <v>20</v>
      </c>
      <c r="D46">
        <v>74.395385164512206</v>
      </c>
      <c r="E46">
        <v>93.898599887027999</v>
      </c>
      <c r="F46">
        <v>94.771846693194504</v>
      </c>
      <c r="G46">
        <v>31.366361208568499</v>
      </c>
      <c r="H46">
        <v>91.761393309779706</v>
      </c>
      <c r="I46">
        <v>89.183989367139205</v>
      </c>
      <c r="J46">
        <v>90.645057158597496</v>
      </c>
    </row>
    <row r="47" spans="1:23" x14ac:dyDescent="0.2">
      <c r="A47">
        <v>46</v>
      </c>
      <c r="B47" t="s">
        <v>128</v>
      </c>
      <c r="C47" s="28">
        <v>43</v>
      </c>
      <c r="D47">
        <v>91.503413958777998</v>
      </c>
      <c r="E47">
        <v>92.291564901834803</v>
      </c>
      <c r="F47">
        <v>96.371159447416503</v>
      </c>
      <c r="G47">
        <v>88.028246257497898</v>
      </c>
      <c r="H47">
        <v>92.833342043941599</v>
      </c>
      <c r="I47">
        <v>88.553536020624605</v>
      </c>
      <c r="J47">
        <v>90.611716047203799</v>
      </c>
    </row>
    <row r="48" spans="1:23" x14ac:dyDescent="0.2">
      <c r="A48">
        <v>47</v>
      </c>
      <c r="B48" t="s">
        <v>132</v>
      </c>
      <c r="C48" s="28">
        <v>45</v>
      </c>
      <c r="D48">
        <v>88.678792773736404</v>
      </c>
      <c r="E48">
        <v>88.686152115621994</v>
      </c>
      <c r="F48">
        <v>91.709001116932697</v>
      </c>
      <c r="G48">
        <v>87.132974029798405</v>
      </c>
      <c r="H48">
        <v>87.710966765309806</v>
      </c>
      <c r="I48">
        <v>89.230356028952102</v>
      </c>
      <c r="J48">
        <v>88.145976017574</v>
      </c>
    </row>
    <row r="49" spans="1:10" x14ac:dyDescent="0.2">
      <c r="A49">
        <v>48</v>
      </c>
      <c r="B49" t="s">
        <v>133</v>
      </c>
      <c r="C49" s="28">
        <v>25</v>
      </c>
      <c r="D49">
        <v>81.638575154890802</v>
      </c>
      <c r="E49">
        <v>76.448647015257606</v>
      </c>
      <c r="F49">
        <v>96.295878789430503</v>
      </c>
      <c r="G49">
        <v>82.606139783114699</v>
      </c>
      <c r="H49">
        <v>82.997269057964203</v>
      </c>
      <c r="I49">
        <v>71.2988202074323</v>
      </c>
      <c r="J49">
        <v>60.144349130222402</v>
      </c>
    </row>
    <row r="50" spans="1:10" x14ac:dyDescent="0.2">
      <c r="A50">
        <v>49</v>
      </c>
      <c r="B50" t="s">
        <v>254</v>
      </c>
      <c r="C50" s="28">
        <v>9</v>
      </c>
      <c r="D50">
        <v>67.540744018388907</v>
      </c>
      <c r="E50">
        <v>93.353031769146895</v>
      </c>
      <c r="F50">
        <v>97.579060195150404</v>
      </c>
      <c r="G50">
        <v>7.4267652434010598</v>
      </c>
      <c r="H50">
        <v>91.1343974878653</v>
      </c>
      <c r="I50">
        <v>90.327915128831904</v>
      </c>
      <c r="J50">
        <v>89.087237262225997</v>
      </c>
    </row>
    <row r="51" spans="1:10" x14ac:dyDescent="0.2">
      <c r="A51">
        <v>50</v>
      </c>
      <c r="B51" t="s">
        <v>135</v>
      </c>
      <c r="C51" s="28">
        <v>21</v>
      </c>
      <c r="D51">
        <v>88.636843094649805</v>
      </c>
      <c r="E51">
        <v>92.497105434784302</v>
      </c>
      <c r="F51">
        <v>96.158324017155607</v>
      </c>
      <c r="G51">
        <v>81.929321802877993</v>
      </c>
      <c r="H51">
        <v>90.169360638696006</v>
      </c>
      <c r="I51">
        <v>83.902644927266607</v>
      </c>
      <c r="J51">
        <v>86.784775973987294</v>
      </c>
    </row>
    <row r="52" spans="1:10" x14ac:dyDescent="0.2">
      <c r="A52">
        <v>51</v>
      </c>
      <c r="B52" t="s">
        <v>136</v>
      </c>
      <c r="C52" s="28">
        <v>23</v>
      </c>
      <c r="D52">
        <v>72.642774078495705</v>
      </c>
      <c r="E52">
        <v>64.415245505321906</v>
      </c>
      <c r="F52">
        <v>91.570098654246607</v>
      </c>
      <c r="G52">
        <v>46.183448370416002</v>
      </c>
      <c r="H52">
        <v>92.366446264150099</v>
      </c>
      <c r="I52">
        <v>91.640788386540606</v>
      </c>
      <c r="J52">
        <v>91.501928891255005</v>
      </c>
    </row>
    <row r="53" spans="1:10" x14ac:dyDescent="0.2">
      <c r="A53">
        <v>52</v>
      </c>
      <c r="B53" t="s">
        <v>255</v>
      </c>
      <c r="C53" s="28">
        <v>35</v>
      </c>
      <c r="D53">
        <v>85.309200081855096</v>
      </c>
      <c r="E53">
        <v>89.439614017596</v>
      </c>
      <c r="F53">
        <v>96.720837232791197</v>
      </c>
      <c r="G53">
        <v>89.453558395651996</v>
      </c>
      <c r="H53">
        <v>91.326948940207004</v>
      </c>
      <c r="I53">
        <v>55.8293836863321</v>
      </c>
      <c r="J53">
        <v>44.730615941014797</v>
      </c>
    </row>
    <row r="54" spans="1:10" hidden="1" x14ac:dyDescent="0.2">
      <c r="A54">
        <v>53</v>
      </c>
      <c r="B54" t="s">
        <v>143</v>
      </c>
      <c r="C54" s="28">
        <v>35</v>
      </c>
    </row>
    <row r="55" spans="1:10" x14ac:dyDescent="0.2">
      <c r="A55">
        <v>54</v>
      </c>
      <c r="B55" t="s">
        <v>145</v>
      </c>
      <c r="C55" s="28">
        <v>43</v>
      </c>
      <c r="D55">
        <v>89.951889424845504</v>
      </c>
      <c r="E55">
        <v>92.109712480205602</v>
      </c>
      <c r="F55">
        <v>93.442356636321605</v>
      </c>
      <c r="G55">
        <v>87.043217782517999</v>
      </c>
      <c r="H55">
        <v>88.933558502719904</v>
      </c>
      <c r="I55">
        <v>90.908102776797506</v>
      </c>
      <c r="J55">
        <v>87.604917108225195</v>
      </c>
    </row>
    <row r="56" spans="1:10" x14ac:dyDescent="0.2">
      <c r="A56">
        <v>55</v>
      </c>
      <c r="B56" t="s">
        <v>146</v>
      </c>
      <c r="C56" s="28">
        <v>25</v>
      </c>
      <c r="D56">
        <v>81.214319290785198</v>
      </c>
      <c r="E56">
        <v>90.894379645293597</v>
      </c>
      <c r="F56">
        <v>81.128399929236394</v>
      </c>
      <c r="G56">
        <v>82.560173811490699</v>
      </c>
      <c r="H56">
        <v>79.781503265239095</v>
      </c>
      <c r="I56">
        <v>46.395431311819202</v>
      </c>
      <c r="J56">
        <v>87.931045256795997</v>
      </c>
    </row>
    <row r="57" spans="1:10" x14ac:dyDescent="0.2">
      <c r="A57">
        <v>56</v>
      </c>
      <c r="B57" t="s">
        <v>147</v>
      </c>
      <c r="C57" s="28">
        <v>20</v>
      </c>
      <c r="D57">
        <v>80.453362753860802</v>
      </c>
      <c r="E57">
        <v>72.619224550855407</v>
      </c>
      <c r="F57">
        <v>96.055426402513902</v>
      </c>
      <c r="G57">
        <v>88.727548983874897</v>
      </c>
      <c r="H57">
        <v>84.226785635308801</v>
      </c>
      <c r="I57">
        <v>45.279256448113301</v>
      </c>
      <c r="J57">
        <v>54.269410521594999</v>
      </c>
    </row>
    <row r="58" spans="1:10" x14ac:dyDescent="0.2">
      <c r="A58">
        <v>57</v>
      </c>
      <c r="B58" t="s">
        <v>148</v>
      </c>
      <c r="C58" s="28">
        <v>38</v>
      </c>
      <c r="D58">
        <v>77.868246226908298</v>
      </c>
      <c r="E58">
        <v>93.765574498002096</v>
      </c>
      <c r="F58">
        <v>80.760096252140897</v>
      </c>
      <c r="G58">
        <v>53.353824854367097</v>
      </c>
      <c r="H58">
        <v>91.028025247881203</v>
      </c>
      <c r="I58">
        <v>90.849551002125907</v>
      </c>
      <c r="J58">
        <v>86.520593443040198</v>
      </c>
    </row>
    <row r="59" spans="1:10" x14ac:dyDescent="0.2">
      <c r="A59">
        <v>58</v>
      </c>
      <c r="B59" t="s">
        <v>155</v>
      </c>
      <c r="C59" s="28">
        <v>49</v>
      </c>
      <c r="D59">
        <v>77.364945162355895</v>
      </c>
      <c r="E59">
        <v>90.2657680485772</v>
      </c>
      <c r="F59">
        <v>54.5323532689942</v>
      </c>
      <c r="G59">
        <v>76.219824691518198</v>
      </c>
      <c r="H59">
        <v>88.250341540294201</v>
      </c>
      <c r="I59">
        <v>76.726311946289201</v>
      </c>
      <c r="J59">
        <v>87.297984858271903</v>
      </c>
    </row>
    <row r="60" spans="1:10" x14ac:dyDescent="0.2">
      <c r="A60">
        <v>59</v>
      </c>
      <c r="B60" t="s">
        <v>157</v>
      </c>
      <c r="C60" s="28">
        <v>32</v>
      </c>
      <c r="D60">
        <v>90.722277630346696</v>
      </c>
      <c r="E60">
        <v>94.335994053755698</v>
      </c>
      <c r="F60">
        <v>92.572136170221697</v>
      </c>
      <c r="G60">
        <v>87.836980232730099</v>
      </c>
      <c r="H60">
        <v>90.377342761807597</v>
      </c>
      <c r="I60">
        <v>90.182413081019007</v>
      </c>
      <c r="J60">
        <v>88.923668271795705</v>
      </c>
    </row>
    <row r="61" spans="1:10" hidden="1" x14ac:dyDescent="0.2">
      <c r="A61">
        <v>60</v>
      </c>
      <c r="B61" t="s">
        <v>158</v>
      </c>
      <c r="C61" s="28">
        <v>49</v>
      </c>
    </row>
    <row r="62" spans="1:10" x14ac:dyDescent="0.2">
      <c r="A62">
        <v>61</v>
      </c>
      <c r="B62" t="s">
        <v>162</v>
      </c>
      <c r="C62" s="28">
        <v>43</v>
      </c>
      <c r="D62">
        <v>80.852297393918093</v>
      </c>
      <c r="E62">
        <v>89.961201983850401</v>
      </c>
      <c r="F62">
        <v>89.540790021038703</v>
      </c>
      <c r="G62">
        <v>61.627522497687004</v>
      </c>
      <c r="H62">
        <v>90.546125430157801</v>
      </c>
      <c r="I62">
        <v>86.3510231067131</v>
      </c>
      <c r="J62">
        <v>85.405289281426604</v>
      </c>
    </row>
    <row r="63" spans="1:10" x14ac:dyDescent="0.2">
      <c r="A63">
        <v>62</v>
      </c>
      <c r="B63" t="s">
        <v>164</v>
      </c>
      <c r="C63" s="28">
        <v>49</v>
      </c>
      <c r="D63">
        <v>64.901614395498399</v>
      </c>
      <c r="E63">
        <v>6.4910100012935503</v>
      </c>
      <c r="F63">
        <v>91.593200168817603</v>
      </c>
      <c r="G63">
        <v>71.635718675351498</v>
      </c>
      <c r="H63">
        <v>90.047199437086306</v>
      </c>
      <c r="I63">
        <v>47.902524655817601</v>
      </c>
      <c r="J63">
        <v>89.257166588286196</v>
      </c>
    </row>
    <row r="64" spans="1:10" x14ac:dyDescent="0.2">
      <c r="A64">
        <v>63</v>
      </c>
      <c r="B64" t="s">
        <v>256</v>
      </c>
      <c r="C64" s="28">
        <v>40</v>
      </c>
      <c r="D64">
        <v>83.682454027207797</v>
      </c>
      <c r="E64">
        <v>87.387569878589304</v>
      </c>
      <c r="F64">
        <v>87.958137229277298</v>
      </c>
      <c r="G64">
        <v>87.439758103281704</v>
      </c>
      <c r="H64">
        <v>91.820737755105895</v>
      </c>
      <c r="I64">
        <v>60.732623872248901</v>
      </c>
      <c r="J64">
        <v>54.0443696128727</v>
      </c>
    </row>
    <row r="65" spans="1:10" x14ac:dyDescent="0.2">
      <c r="A65">
        <v>64</v>
      </c>
      <c r="B65" t="s">
        <v>257</v>
      </c>
      <c r="C65" s="28">
        <v>20</v>
      </c>
      <c r="D65">
        <v>83.811858768631197</v>
      </c>
      <c r="E65">
        <v>83.096531893485206</v>
      </c>
      <c r="F65">
        <v>69.837255971978493</v>
      </c>
      <c r="G65">
        <v>86.604433387417799</v>
      </c>
      <c r="H65">
        <v>92.819923119730504</v>
      </c>
      <c r="I65">
        <v>90.746965152287103</v>
      </c>
      <c r="J65">
        <v>86.863470999093096</v>
      </c>
    </row>
    <row r="66" spans="1:10" x14ac:dyDescent="0.2">
      <c r="A66">
        <v>65</v>
      </c>
      <c r="B66" t="s">
        <v>170</v>
      </c>
      <c r="C66" s="28">
        <v>35</v>
      </c>
      <c r="D66">
        <v>87.964647918368797</v>
      </c>
      <c r="E66">
        <v>89.419189829317901</v>
      </c>
      <c r="F66">
        <v>95.202534825199905</v>
      </c>
      <c r="G66">
        <v>81.836434908502397</v>
      </c>
      <c r="H66">
        <v>90.0074259360469</v>
      </c>
      <c r="I66">
        <v>85.377684602387404</v>
      </c>
      <c r="J66">
        <v>87.7990970577128</v>
      </c>
    </row>
    <row r="67" spans="1:10" x14ac:dyDescent="0.2">
      <c r="A67">
        <v>66</v>
      </c>
      <c r="B67" t="s">
        <v>171</v>
      </c>
      <c r="C67" s="28">
        <v>28</v>
      </c>
      <c r="D67">
        <v>76.040935225119796</v>
      </c>
      <c r="E67">
        <v>85.237437975811005</v>
      </c>
      <c r="F67">
        <v>97.036724982067199</v>
      </c>
      <c r="G67">
        <v>52.404575736798002</v>
      </c>
      <c r="H67">
        <v>87.450638961809901</v>
      </c>
      <c r="I67">
        <v>69.640835541616099</v>
      </c>
      <c r="J67">
        <v>73.654285368160302</v>
      </c>
    </row>
    <row r="68" spans="1:10" x14ac:dyDescent="0.2">
      <c r="A68">
        <v>67</v>
      </c>
      <c r="B68" t="s">
        <v>258</v>
      </c>
      <c r="C68" s="28">
        <v>14</v>
      </c>
      <c r="D68">
        <v>69.947418551468999</v>
      </c>
      <c r="E68">
        <v>93.0082347046216</v>
      </c>
      <c r="F68">
        <v>95.5002896905645</v>
      </c>
      <c r="G68">
        <v>15.953245990960299</v>
      </c>
      <c r="H68">
        <v>93.124169887499306</v>
      </c>
      <c r="I68">
        <v>88.525798606228193</v>
      </c>
      <c r="J68">
        <v>91.355726620689794</v>
      </c>
    </row>
    <row r="69" spans="1:10" x14ac:dyDescent="0.2">
      <c r="A69">
        <v>68</v>
      </c>
      <c r="B69" t="s">
        <v>173</v>
      </c>
      <c r="C69" s="28">
        <v>6</v>
      </c>
      <c r="D69">
        <v>88.690085397576297</v>
      </c>
      <c r="E69">
        <v>94.4369555742675</v>
      </c>
      <c r="F69">
        <v>86.800494401075298</v>
      </c>
      <c r="G69">
        <v>84.086491063239293</v>
      </c>
      <c r="H69">
        <v>93.031687140303703</v>
      </c>
      <c r="I69">
        <v>86.353501669058602</v>
      </c>
      <c r="J69">
        <v>90.471765164146007</v>
      </c>
    </row>
    <row r="70" spans="1:10" x14ac:dyDescent="0.2">
      <c r="A70">
        <v>69</v>
      </c>
      <c r="B70" t="s">
        <v>259</v>
      </c>
      <c r="C70" s="28">
        <v>47</v>
      </c>
      <c r="D70">
        <v>91.7132701455198</v>
      </c>
      <c r="E70">
        <v>94.741604372526794</v>
      </c>
      <c r="F70">
        <v>93.9424919310013</v>
      </c>
      <c r="G70">
        <v>88.889283914891294</v>
      </c>
      <c r="H70">
        <v>92.749177202103297</v>
      </c>
      <c r="I70">
        <v>91.021848435568103</v>
      </c>
      <c r="J70">
        <v>87.608673298183305</v>
      </c>
    </row>
    <row r="71" spans="1:10" x14ac:dyDescent="0.2">
      <c r="A71">
        <v>70</v>
      </c>
      <c r="B71" t="s">
        <v>260</v>
      </c>
      <c r="C71" s="28">
        <v>31</v>
      </c>
      <c r="D71">
        <v>83.536740232764103</v>
      </c>
      <c r="E71">
        <v>86.951588927277896</v>
      </c>
      <c r="F71">
        <v>90.176263136625806</v>
      </c>
      <c r="G71">
        <v>90.507728392199098</v>
      </c>
      <c r="H71">
        <v>52.056739752307401</v>
      </c>
      <c r="I71">
        <v>85.882370036579999</v>
      </c>
      <c r="J71">
        <v>89.455501156454105</v>
      </c>
    </row>
    <row r="72" spans="1:10" x14ac:dyDescent="0.2">
      <c r="A72">
        <v>71</v>
      </c>
      <c r="B72" t="s">
        <v>261</v>
      </c>
      <c r="C72" s="28">
        <v>45</v>
      </c>
      <c r="D72">
        <v>90.814787806952594</v>
      </c>
      <c r="E72">
        <v>92.407281394064299</v>
      </c>
      <c r="F72">
        <v>90.700188370518802</v>
      </c>
      <c r="G72">
        <v>91.472818696100205</v>
      </c>
      <c r="H72">
        <v>91.2847590079828</v>
      </c>
      <c r="I72">
        <v>89.254852318151194</v>
      </c>
      <c r="J72">
        <v>84.8616062686296</v>
      </c>
    </row>
    <row r="73" spans="1:10" x14ac:dyDescent="0.2">
      <c r="A73">
        <v>72</v>
      </c>
      <c r="B73" t="s">
        <v>183</v>
      </c>
      <c r="C73" s="28">
        <v>35</v>
      </c>
      <c r="D73">
        <v>82.395548052060803</v>
      </c>
      <c r="E73">
        <v>87.774458441482693</v>
      </c>
      <c r="F73">
        <v>92.417990409091402</v>
      </c>
      <c r="G73">
        <v>85.8461213352101</v>
      </c>
      <c r="H73">
        <v>64.391170578307197</v>
      </c>
      <c r="I73">
        <v>61.6224099529772</v>
      </c>
      <c r="J73">
        <v>84.304873975514298</v>
      </c>
    </row>
    <row r="74" spans="1:10" hidden="1" x14ac:dyDescent="0.2">
      <c r="A74">
        <v>73</v>
      </c>
      <c r="B74" t="s">
        <v>184</v>
      </c>
      <c r="C74" s="28">
        <v>14</v>
      </c>
    </row>
    <row r="75" spans="1:10" hidden="1" x14ac:dyDescent="0.2">
      <c r="A75">
        <v>74</v>
      </c>
      <c r="B75" t="s">
        <v>189</v>
      </c>
      <c r="C75" s="28">
        <v>39</v>
      </c>
    </row>
    <row r="76" spans="1:10" hidden="1" x14ac:dyDescent="0.2">
      <c r="A76">
        <v>75</v>
      </c>
      <c r="B76" t="s">
        <v>190</v>
      </c>
      <c r="C76" s="28">
        <v>39</v>
      </c>
    </row>
    <row r="77" spans="1:10" x14ac:dyDescent="0.2">
      <c r="A77">
        <v>76</v>
      </c>
      <c r="B77" t="s">
        <v>191</v>
      </c>
      <c r="C77" s="28">
        <v>50</v>
      </c>
      <c r="D77">
        <v>90.071878600221794</v>
      </c>
      <c r="E77">
        <v>87.964623344359495</v>
      </c>
      <c r="F77">
        <v>96.312065735812396</v>
      </c>
      <c r="G77">
        <v>87.853995017601704</v>
      </c>
      <c r="H77">
        <v>90.631629651028803</v>
      </c>
      <c r="I77">
        <v>86.669123105107502</v>
      </c>
      <c r="J77">
        <v>90.205514644927106</v>
      </c>
    </row>
    <row r="78" spans="1:10" x14ac:dyDescent="0.2">
      <c r="A78">
        <v>77</v>
      </c>
      <c r="B78" t="s">
        <v>195</v>
      </c>
      <c r="C78" s="28">
        <v>38</v>
      </c>
      <c r="D78">
        <v>92.060031200773096</v>
      </c>
      <c r="E78">
        <v>93.536993538534702</v>
      </c>
      <c r="F78">
        <v>96.777909865456493</v>
      </c>
      <c r="G78">
        <v>88.8696692016252</v>
      </c>
      <c r="H78">
        <v>91.871139602068794</v>
      </c>
      <c r="I78">
        <v>89.993590850362395</v>
      </c>
      <c r="J78">
        <v>90.746126738663406</v>
      </c>
    </row>
    <row r="79" spans="1:10" x14ac:dyDescent="0.2">
      <c r="A79">
        <v>78</v>
      </c>
      <c r="B79" t="s">
        <v>196</v>
      </c>
      <c r="C79" s="28">
        <v>25</v>
      </c>
      <c r="D79">
        <v>71.667183050025599</v>
      </c>
      <c r="E79">
        <v>94.227358599160397</v>
      </c>
      <c r="F79">
        <v>94.751400970209602</v>
      </c>
      <c r="G79">
        <v>21.2891905532768</v>
      </c>
      <c r="H79">
        <v>93.027245513733703</v>
      </c>
      <c r="I79">
        <v>89.722064147409995</v>
      </c>
      <c r="J79">
        <v>90.685764427370202</v>
      </c>
    </row>
    <row r="80" spans="1:10" x14ac:dyDescent="0.2">
      <c r="A80">
        <v>79</v>
      </c>
      <c r="B80" t="s">
        <v>197</v>
      </c>
      <c r="C80" s="28">
        <v>41</v>
      </c>
      <c r="D80">
        <v>88.227733598565607</v>
      </c>
      <c r="E80">
        <v>92.736592410634103</v>
      </c>
      <c r="F80">
        <v>94.796188745371694</v>
      </c>
      <c r="G80">
        <v>84.719032573312006</v>
      </c>
      <c r="H80">
        <v>86.083007428492806</v>
      </c>
      <c r="I80">
        <v>75.877726133708407</v>
      </c>
      <c r="J80">
        <v>89.362493614250596</v>
      </c>
    </row>
    <row r="81" spans="1:10" x14ac:dyDescent="0.2">
      <c r="A81">
        <v>80</v>
      </c>
      <c r="B81" t="s">
        <v>199</v>
      </c>
      <c r="C81" s="28">
        <v>44</v>
      </c>
      <c r="D81">
        <v>84.3635672167471</v>
      </c>
      <c r="E81">
        <v>90.579904492244296</v>
      </c>
      <c r="F81">
        <v>90.207645404346707</v>
      </c>
      <c r="G81">
        <v>83.246284518913399</v>
      </c>
      <c r="H81">
        <v>86.832472285930805</v>
      </c>
      <c r="I81">
        <v>52.340068189026297</v>
      </c>
      <c r="J81">
        <v>83.757278995843606</v>
      </c>
    </row>
    <row r="82" spans="1:10" x14ac:dyDescent="0.2">
      <c r="A82">
        <v>81</v>
      </c>
      <c r="B82" t="s">
        <v>200</v>
      </c>
      <c r="C82" s="28">
        <v>38</v>
      </c>
      <c r="D82">
        <v>90.7003461505968</v>
      </c>
      <c r="E82">
        <v>95.064143128450795</v>
      </c>
      <c r="F82">
        <v>94.131095881650197</v>
      </c>
      <c r="G82">
        <v>89.007459404030001</v>
      </c>
      <c r="H82">
        <v>91.293213592630096</v>
      </c>
      <c r="I82">
        <v>77.755515144808896</v>
      </c>
      <c r="J82">
        <v>88.445531368165604</v>
      </c>
    </row>
    <row r="83" spans="1:10" x14ac:dyDescent="0.2">
      <c r="A83">
        <v>82</v>
      </c>
      <c r="B83" t="s">
        <v>202</v>
      </c>
      <c r="C83" s="28">
        <v>25</v>
      </c>
      <c r="D83">
        <v>72.186127939142096</v>
      </c>
      <c r="E83">
        <v>87.652595387546597</v>
      </c>
      <c r="F83">
        <v>93.668622577838207</v>
      </c>
      <c r="G83">
        <v>32.2674693413231</v>
      </c>
      <c r="H83">
        <v>89.580258942404001</v>
      </c>
      <c r="I83">
        <v>91.571334535660498</v>
      </c>
      <c r="J83">
        <v>79.156728161774296</v>
      </c>
    </row>
    <row r="84" spans="1:10" x14ac:dyDescent="0.2">
      <c r="A84">
        <v>83</v>
      </c>
      <c r="B84" t="s">
        <v>203</v>
      </c>
      <c r="C84" s="28">
        <v>32</v>
      </c>
      <c r="D84">
        <v>89.893816156508706</v>
      </c>
      <c r="E84">
        <v>93.695219278804601</v>
      </c>
      <c r="F84">
        <v>86.956287549580196</v>
      </c>
      <c r="G84">
        <v>88.658981033024006</v>
      </c>
      <c r="H84">
        <v>90.736655072415601</v>
      </c>
      <c r="I84">
        <v>90.399783533727401</v>
      </c>
      <c r="J84">
        <v>90.337846067101594</v>
      </c>
    </row>
    <row r="85" spans="1:10" hidden="1" x14ac:dyDescent="0.2">
      <c r="A85">
        <v>84</v>
      </c>
      <c r="B85" t="s">
        <v>204</v>
      </c>
      <c r="C85" s="28">
        <v>26</v>
      </c>
    </row>
    <row r="86" spans="1:10" hidden="1" x14ac:dyDescent="0.2">
      <c r="A86">
        <v>85</v>
      </c>
      <c r="B86" t="s">
        <v>213</v>
      </c>
      <c r="C86" s="28">
        <v>23</v>
      </c>
    </row>
    <row r="87" spans="1:10" x14ac:dyDescent="0.2">
      <c r="D87">
        <v>65536</v>
      </c>
      <c r="E87">
        <v>65536</v>
      </c>
      <c r="F87">
        <v>65536</v>
      </c>
      <c r="G87">
        <v>65536</v>
      </c>
      <c r="H87">
        <v>65536</v>
      </c>
      <c r="I87">
        <v>65536</v>
      </c>
      <c r="J87">
        <v>65536</v>
      </c>
    </row>
    <row r="88" spans="1:10" x14ac:dyDescent="0.2">
      <c r="D88">
        <v>86.551015012579498</v>
      </c>
      <c r="E88">
        <v>92.268246213881696</v>
      </c>
      <c r="F88">
        <v>96.608899512380503</v>
      </c>
      <c r="G88">
        <v>73.321695668384393</v>
      </c>
      <c r="H88">
        <v>91.584631949088703</v>
      </c>
      <c r="I88">
        <v>87.354395221732702</v>
      </c>
      <c r="J88">
        <v>86.530703104246996</v>
      </c>
    </row>
    <row r="89" spans="1:10" x14ac:dyDescent="0.2">
      <c r="D89">
        <v>53.626318503255</v>
      </c>
      <c r="E89">
        <v>39.676537171699898</v>
      </c>
      <c r="F89">
        <v>92.374699921043501</v>
      </c>
      <c r="G89">
        <v>79.298510885802003</v>
      </c>
      <c r="H89">
        <v>3.5195629137776199E-2</v>
      </c>
      <c r="I89">
        <v>3.0900998605913599</v>
      </c>
      <c r="J89">
        <v>42.526413134009701</v>
      </c>
    </row>
    <row r="90" spans="1:10" x14ac:dyDescent="0.2">
      <c r="D90">
        <v>90.363211263524605</v>
      </c>
      <c r="E90">
        <v>93.420655828698003</v>
      </c>
      <c r="F90">
        <v>96.597947364186695</v>
      </c>
      <c r="G90">
        <v>88.278247948330502</v>
      </c>
      <c r="H90">
        <v>92.449993305390507</v>
      </c>
      <c r="I90">
        <v>73.449816833493898</v>
      </c>
      <c r="J90">
        <v>86.663746428372207</v>
      </c>
    </row>
    <row r="91" spans="1:10" x14ac:dyDescent="0.2">
      <c r="D91">
        <v>88.417096467533298</v>
      </c>
      <c r="E91">
        <v>93.062761896966407</v>
      </c>
      <c r="F91">
        <v>94.685085212783093</v>
      </c>
      <c r="G91">
        <v>90.748936507477595</v>
      </c>
      <c r="H91">
        <v>71.7866115229493</v>
      </c>
      <c r="I91">
        <v>90.104338617956103</v>
      </c>
      <c r="J91">
        <v>81.560386247347196</v>
      </c>
    </row>
    <row r="92" spans="1:10" x14ac:dyDescent="0.2">
      <c r="D92">
        <v>86.530833163676306</v>
      </c>
      <c r="E92">
        <v>93.313707407709998</v>
      </c>
      <c r="F92">
        <v>96.924663995459497</v>
      </c>
      <c r="G92">
        <v>70.355659288128805</v>
      </c>
      <c r="H92">
        <v>93.020698038813293</v>
      </c>
      <c r="I92">
        <v>88.432337291088402</v>
      </c>
      <c r="J92">
        <v>90.5457479193349</v>
      </c>
    </row>
    <row r="93" spans="1:10" x14ac:dyDescent="0.2">
      <c r="D93">
        <v>90.169120967099801</v>
      </c>
      <c r="E93">
        <v>92.805586780508904</v>
      </c>
      <c r="F93">
        <v>91.281258828123597</v>
      </c>
      <c r="G93">
        <v>88.658887055791595</v>
      </c>
      <c r="H93">
        <v>88.943675291678701</v>
      </c>
      <c r="I93">
        <v>89.345574245812998</v>
      </c>
      <c r="J93">
        <v>89.488218219307697</v>
      </c>
    </row>
    <row r="94" spans="1:10" x14ac:dyDescent="0.2">
      <c r="D94">
        <v>91.455687200459906</v>
      </c>
      <c r="E94">
        <v>94.530519294814596</v>
      </c>
      <c r="F94">
        <v>94.541077999311895</v>
      </c>
      <c r="G94">
        <v>90.459053879732807</v>
      </c>
      <c r="H94">
        <v>89.171236025820704</v>
      </c>
      <c r="I94">
        <v>88.447517007597298</v>
      </c>
      <c r="J94">
        <v>86.592031976957401</v>
      </c>
    </row>
    <row r="95" spans="1:10" x14ac:dyDescent="0.2">
      <c r="D95">
        <v>92.277565186241006</v>
      </c>
      <c r="E95">
        <v>95.235908015962707</v>
      </c>
      <c r="F95">
        <v>97.557420890326696</v>
      </c>
      <c r="G95">
        <v>89.398015604476001</v>
      </c>
      <c r="H95">
        <v>89.220720103100504</v>
      </c>
      <c r="I95">
        <v>89.479418432607901</v>
      </c>
      <c r="J95">
        <v>90.7390710097294</v>
      </c>
    </row>
    <row r="96" spans="1:10" x14ac:dyDescent="0.2">
      <c r="D96">
        <v>88.383169265267398</v>
      </c>
      <c r="E96">
        <v>75.545189578627102</v>
      </c>
      <c r="F96">
        <v>96.772752862069495</v>
      </c>
      <c r="G96">
        <v>90.590610063870102</v>
      </c>
      <c r="H96">
        <v>92.583340439546305</v>
      </c>
      <c r="I96">
        <v>82.863037498559905</v>
      </c>
      <c r="J96">
        <v>88.535585061907895</v>
      </c>
    </row>
    <row r="97" spans="4:10" x14ac:dyDescent="0.2">
      <c r="D97">
        <v>90.6340087788479</v>
      </c>
      <c r="E97">
        <v>93.020059791390494</v>
      </c>
      <c r="F97">
        <v>96.832560062796304</v>
      </c>
      <c r="G97">
        <v>89.048343881670306</v>
      </c>
      <c r="H97">
        <v>92.1731307655227</v>
      </c>
      <c r="I97">
        <v>74.467570482723104</v>
      </c>
      <c r="J97">
        <v>87.172589899691403</v>
      </c>
    </row>
    <row r="98" spans="4:10" x14ac:dyDescent="0.2">
      <c r="D98">
        <v>92.829914956455298</v>
      </c>
      <c r="E98">
        <v>94.021916747146193</v>
      </c>
      <c r="F98">
        <v>97.519164694992597</v>
      </c>
      <c r="G98">
        <v>90.331545029403699</v>
      </c>
      <c r="H98">
        <v>92.497034671498994</v>
      </c>
      <c r="I98">
        <v>90.751891214325696</v>
      </c>
      <c r="J98">
        <v>89.883841565428597</v>
      </c>
    </row>
    <row r="99" spans="4:10" x14ac:dyDescent="0.2">
      <c r="D99">
        <v>88.677942528040205</v>
      </c>
      <c r="E99">
        <v>90.798860347892699</v>
      </c>
      <c r="F99">
        <v>93.086653276923101</v>
      </c>
      <c r="G99">
        <v>89.393257562340906</v>
      </c>
      <c r="H99">
        <v>90.963739390651696</v>
      </c>
      <c r="I99">
        <v>64.207453403026506</v>
      </c>
      <c r="J99">
        <v>88.303234940667494</v>
      </c>
    </row>
    <row r="100" spans="4:10" x14ac:dyDescent="0.2">
      <c r="D100">
        <v>91.519095068601004</v>
      </c>
      <c r="E100">
        <v>94.214690950835703</v>
      </c>
      <c r="F100">
        <v>93.613463108957504</v>
      </c>
      <c r="G100">
        <v>87.946132056033605</v>
      </c>
      <c r="H100">
        <v>92.739864726183797</v>
      </c>
      <c r="I100">
        <v>91.479277815646597</v>
      </c>
      <c r="J100">
        <v>90.635987929749405</v>
      </c>
    </row>
    <row r="101" spans="4:10" x14ac:dyDescent="0.2">
      <c r="D101">
        <v>91.046796410286504</v>
      </c>
      <c r="E101">
        <v>92.380514308280993</v>
      </c>
      <c r="F101">
        <v>95.677116110301696</v>
      </c>
      <c r="G101">
        <v>87.708334782039501</v>
      </c>
      <c r="H101">
        <v>93.008711226412402</v>
      </c>
      <c r="I101">
        <v>90.304904720692605</v>
      </c>
      <c r="J101">
        <v>85.314604719258199</v>
      </c>
    </row>
    <row r="103" spans="4:10" x14ac:dyDescent="0.2">
      <c r="D103">
        <v>90.168610478981194</v>
      </c>
      <c r="E103">
        <v>92.233047175034798</v>
      </c>
      <c r="F103">
        <v>96.579454725273706</v>
      </c>
      <c r="G103">
        <v>82.811674078365598</v>
      </c>
      <c r="H103">
        <v>93.051869342945693</v>
      </c>
      <c r="I103">
        <v>90.884573260226702</v>
      </c>
      <c r="J103">
        <v>90.513126392679794</v>
      </c>
    </row>
    <row r="104" spans="4:10" x14ac:dyDescent="0.2">
      <c r="D104">
        <v>83.710006248639701</v>
      </c>
      <c r="E104">
        <v>76.690624174942201</v>
      </c>
      <c r="F104">
        <v>96.156717173217103</v>
      </c>
      <c r="G104">
        <v>87.123620317100006</v>
      </c>
      <c r="H104">
        <v>92.760005711695698</v>
      </c>
      <c r="I104">
        <v>35.558059999049199</v>
      </c>
      <c r="J104">
        <v>85.6346203625979</v>
      </c>
    </row>
    <row r="106" spans="4:10" x14ac:dyDescent="0.2">
      <c r="D106">
        <v>86.022800785409899</v>
      </c>
      <c r="E106">
        <v>89.755668784832494</v>
      </c>
      <c r="F106">
        <v>74.183235742199699</v>
      </c>
      <c r="G106">
        <v>87.941571102036207</v>
      </c>
      <c r="H106">
        <v>90.853166059545103</v>
      </c>
      <c r="I106">
        <v>88.908984352116903</v>
      </c>
      <c r="J106">
        <v>87.418664187361102</v>
      </c>
    </row>
    <row r="107" spans="4:10" x14ac:dyDescent="0.2">
      <c r="D107">
        <v>84.267753750748199</v>
      </c>
      <c r="E107">
        <v>61.009110886251001</v>
      </c>
      <c r="F107">
        <v>94.4122072040836</v>
      </c>
      <c r="G107">
        <v>89.190043343612203</v>
      </c>
      <c r="H107">
        <v>91.375139796555601</v>
      </c>
      <c r="I107">
        <v>86.931524389034294</v>
      </c>
      <c r="J107">
        <v>82.671224412489707</v>
      </c>
    </row>
    <row r="108" spans="4:10" x14ac:dyDescent="0.2">
      <c r="D108">
        <v>89.141829585387498</v>
      </c>
      <c r="E108">
        <v>93.169104111758799</v>
      </c>
      <c r="F108">
        <v>95.760883561392802</v>
      </c>
      <c r="G108">
        <v>85.3668365430959</v>
      </c>
      <c r="H108">
        <v>87.884961252460101</v>
      </c>
      <c r="I108">
        <v>84.413441743507803</v>
      </c>
      <c r="J108">
        <v>83.093716922617006</v>
      </c>
    </row>
    <row r="109" spans="4:10" x14ac:dyDescent="0.2">
      <c r="D109">
        <v>83.656100779736093</v>
      </c>
      <c r="E109">
        <v>94.697118649671495</v>
      </c>
      <c r="F109">
        <v>57.460707332706299</v>
      </c>
      <c r="G109">
        <v>87.310764851214103</v>
      </c>
      <c r="H109">
        <v>92.3621778848415</v>
      </c>
      <c r="I109">
        <v>89.076635424299695</v>
      </c>
      <c r="J109">
        <v>86.616423844634497</v>
      </c>
    </row>
    <row r="110" spans="4:10" x14ac:dyDescent="0.2">
      <c r="D110">
        <v>89.011955516115805</v>
      </c>
      <c r="E110">
        <v>92.975269618610895</v>
      </c>
      <c r="F110">
        <v>89.8649922317761</v>
      </c>
      <c r="G110">
        <v>89.743535875237598</v>
      </c>
      <c r="H110">
        <v>87.919312977701907</v>
      </c>
      <c r="I110">
        <v>79.082560911671706</v>
      </c>
      <c r="J110">
        <v>85.356711579152602</v>
      </c>
    </row>
    <row r="111" spans="4:10" x14ac:dyDescent="0.2">
      <c r="D111">
        <v>90.451014433209707</v>
      </c>
      <c r="E111">
        <v>89.758600393675096</v>
      </c>
      <c r="F111">
        <v>95.894510144377705</v>
      </c>
      <c r="G111">
        <v>87.639434148300694</v>
      </c>
      <c r="H111">
        <v>90.149209806520801</v>
      </c>
      <c r="I111">
        <v>90.030154441297896</v>
      </c>
      <c r="J111">
        <v>90.052253693779505</v>
      </c>
    </row>
    <row r="112" spans="4:10" x14ac:dyDescent="0.2">
      <c r="D112">
        <v>90.327144242103799</v>
      </c>
      <c r="E112">
        <v>94.623526075356395</v>
      </c>
      <c r="F112">
        <v>95.160197739613906</v>
      </c>
      <c r="G112">
        <v>87.447107378738195</v>
      </c>
      <c r="H112">
        <v>85.132921292104996</v>
      </c>
      <c r="I112">
        <v>90.671860422281597</v>
      </c>
      <c r="J112">
        <v>87.545860533352098</v>
      </c>
    </row>
    <row r="113" spans="4:10" x14ac:dyDescent="0.2">
      <c r="D113">
        <v>65536</v>
      </c>
      <c r="E113">
        <v>65536</v>
      </c>
      <c r="F113">
        <v>65536</v>
      </c>
      <c r="G113">
        <v>65536</v>
      </c>
      <c r="H113">
        <v>65536</v>
      </c>
      <c r="I113">
        <v>65536</v>
      </c>
      <c r="J113">
        <v>65536</v>
      </c>
    </row>
    <row r="114" spans="4:10" x14ac:dyDescent="0.2">
      <c r="D114">
        <v>86.588485900222395</v>
      </c>
      <c r="E114">
        <v>91.694602890420299</v>
      </c>
      <c r="F114">
        <v>84.089239110027904</v>
      </c>
      <c r="G114">
        <v>85.192694412591706</v>
      </c>
      <c r="H114">
        <v>89.878297796663006</v>
      </c>
      <c r="I114">
        <v>78.124138490996899</v>
      </c>
      <c r="J114">
        <v>87.104721600413995</v>
      </c>
    </row>
    <row r="115" spans="4:10" x14ac:dyDescent="0.2">
      <c r="D115">
        <v>88.928061065300398</v>
      </c>
      <c r="E115">
        <v>93.405656430625299</v>
      </c>
      <c r="F115">
        <v>96.3151303671915</v>
      </c>
      <c r="G115">
        <v>85.955940697115395</v>
      </c>
      <c r="H115">
        <v>86.282358393981497</v>
      </c>
      <c r="I115">
        <v>79.863047604258298</v>
      </c>
      <c r="J115">
        <v>83.533855562477498</v>
      </c>
    </row>
    <row r="116" spans="4:10" x14ac:dyDescent="0.2">
      <c r="D116">
        <v>81.654528237933505</v>
      </c>
      <c r="E116">
        <v>77.091090841926999</v>
      </c>
      <c r="F116">
        <v>94.488931469406296</v>
      </c>
      <c r="G116">
        <v>90.843685583416203</v>
      </c>
      <c r="H116">
        <v>61.944159822228698</v>
      </c>
      <c r="I116">
        <v>54.687627468916197</v>
      </c>
      <c r="J116">
        <v>89.229627561853107</v>
      </c>
    </row>
    <row r="117" spans="4:10" x14ac:dyDescent="0.2">
      <c r="D117">
        <v>86.721127341407694</v>
      </c>
      <c r="E117">
        <v>94.283854069698407</v>
      </c>
      <c r="F117">
        <v>72.8648483718638</v>
      </c>
      <c r="G117">
        <v>88.523630817314995</v>
      </c>
      <c r="H117">
        <v>91.146127170337394</v>
      </c>
      <c r="I117">
        <v>88.745633232385799</v>
      </c>
      <c r="J117">
        <v>85.419413865616207</v>
      </c>
    </row>
    <row r="118" spans="4:10" x14ac:dyDescent="0.2">
      <c r="D118">
        <v>89.823855914706101</v>
      </c>
      <c r="E118">
        <v>94.046233079664603</v>
      </c>
      <c r="F118">
        <v>93.878155436429097</v>
      </c>
      <c r="G118">
        <v>88.763041792420495</v>
      </c>
      <c r="H118">
        <v>81.017711184969102</v>
      </c>
      <c r="I118">
        <v>90.308488810779906</v>
      </c>
      <c r="J118">
        <v>89.123631136098098</v>
      </c>
    </row>
    <row r="119" spans="4:10" x14ac:dyDescent="0.2">
      <c r="D119">
        <v>84.116985820519801</v>
      </c>
      <c r="E119">
        <v>75.295502353011898</v>
      </c>
      <c r="F119">
        <v>79.160606796096005</v>
      </c>
      <c r="G119">
        <v>90.049667910430799</v>
      </c>
      <c r="H119">
        <v>91.491719585684294</v>
      </c>
      <c r="I119">
        <v>81.0637399543143</v>
      </c>
      <c r="J119">
        <v>85.4310024419039</v>
      </c>
    </row>
    <row r="120" spans="4:10" x14ac:dyDescent="0.2">
      <c r="D120">
        <v>91.900667912030102</v>
      </c>
      <c r="E120">
        <v>94.116102373064805</v>
      </c>
      <c r="F120">
        <v>97.378415802969997</v>
      </c>
      <c r="G120">
        <v>88.067332799281601</v>
      </c>
      <c r="H120">
        <v>91.339918921293304</v>
      </c>
      <c r="I120">
        <v>91.716707928502899</v>
      </c>
      <c r="J120">
        <v>88.024313389426297</v>
      </c>
    </row>
    <row r="121" spans="4:10" x14ac:dyDescent="0.2">
      <c r="D121">
        <v>88.201622040004196</v>
      </c>
      <c r="E121">
        <v>90.917186052618405</v>
      </c>
      <c r="F121">
        <v>89.685834207354205</v>
      </c>
      <c r="G121">
        <v>88.268634156888695</v>
      </c>
      <c r="H121">
        <v>84.328507905685797</v>
      </c>
      <c r="I121">
        <v>84.754045369682501</v>
      </c>
      <c r="J121">
        <v>87.927975364853296</v>
      </c>
    </row>
    <row r="122" spans="4:10" x14ac:dyDescent="0.2">
      <c r="D122">
        <v>76.711430501820999</v>
      </c>
      <c r="E122">
        <v>55.674992403363902</v>
      </c>
      <c r="F122">
        <v>95.125256962314097</v>
      </c>
      <c r="G122">
        <v>81.304662366924802</v>
      </c>
      <c r="H122">
        <v>60.352013928107603</v>
      </c>
      <c r="I122">
        <v>88.996107566913494</v>
      </c>
      <c r="J122">
        <v>85.766290158310497</v>
      </c>
    </row>
    <row r="123" spans="4:10" x14ac:dyDescent="0.2">
      <c r="D123">
        <v>89.536684426475702</v>
      </c>
      <c r="E123">
        <v>94.854256503150097</v>
      </c>
      <c r="F123">
        <v>87.981479430312405</v>
      </c>
      <c r="G123">
        <v>85.002608943333897</v>
      </c>
      <c r="H123">
        <v>92.506049739123199</v>
      </c>
      <c r="I123">
        <v>90.111513276406001</v>
      </c>
      <c r="J123">
        <v>91.126448002454396</v>
      </c>
    </row>
    <row r="125" spans="4:10" x14ac:dyDescent="0.2">
      <c r="D125">
        <v>88.888536073968396</v>
      </c>
      <c r="E125">
        <v>91.647044432069706</v>
      </c>
      <c r="F125">
        <v>93.308922012295994</v>
      </c>
      <c r="G125">
        <v>86.348694761687796</v>
      </c>
      <c r="H125">
        <v>89.302374047136894</v>
      </c>
      <c r="I125">
        <v>89.819118902877193</v>
      </c>
      <c r="J125">
        <v>78.145924424034305</v>
      </c>
    </row>
    <row r="126" spans="4:10" x14ac:dyDescent="0.2">
      <c r="D126">
        <v>82.596120359419899</v>
      </c>
      <c r="E126">
        <v>81.957086959495598</v>
      </c>
      <c r="F126">
        <v>88.019278368555405</v>
      </c>
      <c r="G126">
        <v>81.480096755173193</v>
      </c>
      <c r="H126">
        <v>76.040103205833702</v>
      </c>
      <c r="I126">
        <v>85.739613524087204</v>
      </c>
      <c r="J126">
        <v>84.271090294348795</v>
      </c>
    </row>
    <row r="127" spans="4:10" x14ac:dyDescent="0.2">
      <c r="D127">
        <v>89.538594524093995</v>
      </c>
      <c r="E127">
        <v>91.060277276070593</v>
      </c>
      <c r="F127">
        <v>94.349417068349894</v>
      </c>
      <c r="G127">
        <v>84.773118318240705</v>
      </c>
      <c r="H127">
        <v>91.345013234744997</v>
      </c>
      <c r="I127">
        <v>87.383092817118396</v>
      </c>
      <c r="J127">
        <v>90.256482843227303</v>
      </c>
    </row>
    <row r="128" spans="4:10" x14ac:dyDescent="0.2">
      <c r="D128">
        <v>89.686163110579201</v>
      </c>
      <c r="E128">
        <v>94.617379240951195</v>
      </c>
      <c r="F128">
        <v>97.284150779139296</v>
      </c>
      <c r="G128">
        <v>85.890663557753697</v>
      </c>
      <c r="H128">
        <v>82.373015751579402</v>
      </c>
      <c r="I128">
        <v>90.015281187340506</v>
      </c>
      <c r="J128">
        <v>85.754127832633898</v>
      </c>
    </row>
    <row r="129" spans="4:10" x14ac:dyDescent="0.2">
      <c r="D129">
        <v>86.069268435714207</v>
      </c>
      <c r="E129">
        <v>92.9774295829083</v>
      </c>
      <c r="F129">
        <v>97.715793418737306</v>
      </c>
      <c r="G129">
        <v>69.644916749034707</v>
      </c>
      <c r="H129">
        <v>90.233847223553994</v>
      </c>
      <c r="I129">
        <v>88.867372239775094</v>
      </c>
      <c r="J129">
        <v>91.160250788778797</v>
      </c>
    </row>
    <row r="130" spans="4:10" x14ac:dyDescent="0.2">
      <c r="D130">
        <v>77.201459757520198</v>
      </c>
      <c r="E130">
        <v>31.4119335042964</v>
      </c>
      <c r="F130">
        <v>91.663236251240605</v>
      </c>
      <c r="G130">
        <v>88.610493527592595</v>
      </c>
      <c r="H130">
        <v>85.708059927718807</v>
      </c>
      <c r="I130">
        <v>89.469485301615805</v>
      </c>
      <c r="J130">
        <v>85.824764818080197</v>
      </c>
    </row>
    <row r="131" spans="4:10" x14ac:dyDescent="0.2">
      <c r="D131">
        <v>77.037258742687598</v>
      </c>
      <c r="E131">
        <v>89.807007997451507</v>
      </c>
      <c r="F131">
        <v>78.600619336469094</v>
      </c>
      <c r="G131">
        <v>60.643842073267201</v>
      </c>
      <c r="H131">
        <v>87.304039582825794</v>
      </c>
      <c r="I131">
        <v>76.872059788349205</v>
      </c>
      <c r="J131">
        <v>84.020936431643307</v>
      </c>
    </row>
    <row r="132" spans="4:10" x14ac:dyDescent="0.2">
      <c r="D132">
        <v>88.122203085890604</v>
      </c>
      <c r="E132">
        <v>95.136718957232404</v>
      </c>
      <c r="F132">
        <v>75.655775119954697</v>
      </c>
      <c r="G132">
        <v>88.774267273420406</v>
      </c>
      <c r="H132">
        <v>92.360476305591007</v>
      </c>
      <c r="I132">
        <v>90.546053678468795</v>
      </c>
      <c r="J132">
        <v>89.151981556043495</v>
      </c>
    </row>
    <row r="133" spans="4:10" x14ac:dyDescent="0.2">
      <c r="D133">
        <v>81.590737291904901</v>
      </c>
      <c r="E133">
        <v>77.514032514546599</v>
      </c>
      <c r="F133">
        <v>85.552702458164106</v>
      </c>
      <c r="G133">
        <v>89.440431295114806</v>
      </c>
      <c r="H133">
        <v>92.923508770084993</v>
      </c>
      <c r="I133">
        <v>43.559821161431302</v>
      </c>
      <c r="J133">
        <v>65.863306749442799</v>
      </c>
    </row>
    <row r="134" spans="4:10" x14ac:dyDescent="0.2">
      <c r="D134">
        <v>91.061613781230704</v>
      </c>
      <c r="E134">
        <v>94.657583824862499</v>
      </c>
      <c r="F134">
        <v>91.9376753160427</v>
      </c>
      <c r="G134">
        <v>88.723679424045102</v>
      </c>
      <c r="H134">
        <v>92.159642986890304</v>
      </c>
      <c r="I134">
        <v>88.605596768820007</v>
      </c>
      <c r="J134">
        <v>88.747892268547105</v>
      </c>
    </row>
    <row r="135" spans="4:10" x14ac:dyDescent="0.2">
      <c r="D135">
        <v>87.746523610481105</v>
      </c>
      <c r="E135">
        <v>94.951380299233804</v>
      </c>
      <c r="F135">
        <v>97.385551409989105</v>
      </c>
      <c r="G135">
        <v>74.7866009184213</v>
      </c>
      <c r="H135">
        <v>88.938631480012504</v>
      </c>
      <c r="I135">
        <v>90.357691747917201</v>
      </c>
      <c r="J135">
        <v>89.673805200192703</v>
      </c>
    </row>
    <row r="136" spans="4:10" x14ac:dyDescent="0.2">
      <c r="D136">
        <v>90.6990199300879</v>
      </c>
      <c r="E136">
        <v>93.566854991540296</v>
      </c>
      <c r="F136">
        <v>94.123448472198106</v>
      </c>
      <c r="G136">
        <v>88.472113988390703</v>
      </c>
      <c r="H136">
        <v>92.6259967714373</v>
      </c>
      <c r="I136">
        <v>81.385937926851796</v>
      </c>
      <c r="J136">
        <v>88.2864024079133</v>
      </c>
    </row>
    <row r="137" spans="4:10" x14ac:dyDescent="0.2">
      <c r="D137">
        <v>84.967515049390599</v>
      </c>
      <c r="E137">
        <v>92.517594669635898</v>
      </c>
      <c r="F137">
        <v>85.291032816987894</v>
      </c>
      <c r="G137">
        <v>73.817339841360095</v>
      </c>
      <c r="H137">
        <v>92.831325831781001</v>
      </c>
      <c r="I137">
        <v>90.0037751297467</v>
      </c>
      <c r="J137">
        <v>87.808074535462197</v>
      </c>
    </row>
    <row r="138" spans="4:10" x14ac:dyDescent="0.2">
      <c r="D138">
        <v>83.119614938672299</v>
      </c>
      <c r="E138">
        <v>61.605612861722001</v>
      </c>
      <c r="F138">
        <v>90.657015972108098</v>
      </c>
      <c r="G138">
        <v>84.632116434995396</v>
      </c>
      <c r="H138">
        <v>91.519580356869994</v>
      </c>
      <c r="I138">
        <v>90.439982066190296</v>
      </c>
      <c r="J138">
        <v>90.220247105504498</v>
      </c>
    </row>
    <row r="140" spans="4:10" x14ac:dyDescent="0.2">
      <c r="D140">
        <v>82.242516499480004</v>
      </c>
      <c r="E140">
        <v>68.455196127540205</v>
      </c>
      <c r="F140">
        <v>92.772914370889893</v>
      </c>
      <c r="G140">
        <v>79.585314228968002</v>
      </c>
      <c r="H140">
        <v>91.195819490851903</v>
      </c>
      <c r="I140">
        <v>85.955910739177497</v>
      </c>
      <c r="J140">
        <v>79.936452027166396</v>
      </c>
    </row>
    <row r="141" spans="4:10" x14ac:dyDescent="0.2">
      <c r="D141">
        <v>81.599213060277293</v>
      </c>
      <c r="E141">
        <v>83.385878183903998</v>
      </c>
      <c r="F141">
        <v>56.3502213420402</v>
      </c>
      <c r="G141">
        <v>88.995955078657801</v>
      </c>
      <c r="H141">
        <v>93.085802438546096</v>
      </c>
      <c r="I141">
        <v>86.676450863314699</v>
      </c>
      <c r="J141">
        <v>86.528032679474407</v>
      </c>
    </row>
    <row r="142" spans="4:10" x14ac:dyDescent="0.2">
      <c r="D142">
        <v>83.933088874760301</v>
      </c>
      <c r="E142">
        <v>69.443096415201296</v>
      </c>
      <c r="F142">
        <v>91.918982802556201</v>
      </c>
      <c r="G142">
        <v>82.5983964184191</v>
      </c>
      <c r="H142">
        <v>90.637224513815198</v>
      </c>
      <c r="I142">
        <v>90.620408794885705</v>
      </c>
      <c r="J142">
        <v>86.520530253258002</v>
      </c>
    </row>
    <row r="143" spans="4:10" x14ac:dyDescent="0.2">
      <c r="D143">
        <v>84.427187928126003</v>
      </c>
      <c r="E143">
        <v>90.408851630889401</v>
      </c>
      <c r="F143">
        <v>78.064018241962998</v>
      </c>
      <c r="G143">
        <v>88.628033506748906</v>
      </c>
      <c r="H143">
        <v>71.422592334214301</v>
      </c>
      <c r="I143">
        <v>91.134728471874197</v>
      </c>
      <c r="J143">
        <v>87.942805546775205</v>
      </c>
    </row>
    <row r="144" spans="4:10" x14ac:dyDescent="0.2">
      <c r="D144">
        <v>81.318623043384505</v>
      </c>
      <c r="E144">
        <v>82.734394322463501</v>
      </c>
      <c r="F144">
        <v>96.178003092054794</v>
      </c>
      <c r="G144">
        <v>69.170381515561303</v>
      </c>
      <c r="H144">
        <v>92.447015223184806</v>
      </c>
      <c r="I144">
        <v>84.3226969404203</v>
      </c>
      <c r="J144">
        <v>61.250327357376101</v>
      </c>
    </row>
    <row r="145" spans="4:10" x14ac:dyDescent="0.2">
      <c r="D145">
        <v>74.207310023190502</v>
      </c>
      <c r="E145">
        <v>93.0512221890354</v>
      </c>
      <c r="F145">
        <v>86.017396327316106</v>
      </c>
      <c r="G145">
        <v>68.757416305980001</v>
      </c>
      <c r="H145">
        <v>29.058974044582801</v>
      </c>
      <c r="I145">
        <v>90.654087848495905</v>
      </c>
      <c r="J145">
        <v>88.112783104021602</v>
      </c>
    </row>
    <row r="147" spans="4:10" x14ac:dyDescent="0.2">
      <c r="D147">
        <v>80.144399633381099</v>
      </c>
      <c r="E147">
        <v>50.248686154054397</v>
      </c>
      <c r="F147">
        <v>92.133556899968198</v>
      </c>
      <c r="G147">
        <v>87.257416078572604</v>
      </c>
      <c r="H147">
        <v>87.000608900213905</v>
      </c>
      <c r="I147">
        <v>77.442890720431194</v>
      </c>
      <c r="J147">
        <v>88.432240799204806</v>
      </c>
    </row>
    <row r="148" spans="4:10" x14ac:dyDescent="0.2">
      <c r="D148">
        <v>86.772550271526697</v>
      </c>
      <c r="E148">
        <v>94.433144024308902</v>
      </c>
      <c r="F148">
        <v>83.8579669982079</v>
      </c>
      <c r="G148">
        <v>88.204701123268904</v>
      </c>
      <c r="H148">
        <v>79.970722067021399</v>
      </c>
      <c r="I148">
        <v>80.681591232866495</v>
      </c>
      <c r="J148">
        <v>88.082534366993002</v>
      </c>
    </row>
    <row r="149" spans="4:10" x14ac:dyDescent="0.2">
      <c r="D149">
        <v>84.284996280900202</v>
      </c>
      <c r="E149">
        <v>89.3609055106336</v>
      </c>
      <c r="F149">
        <v>93.730898931328895</v>
      </c>
      <c r="G149">
        <v>74.135021358068101</v>
      </c>
      <c r="H149">
        <v>85.230112657979603</v>
      </c>
      <c r="I149">
        <v>86.512743972437093</v>
      </c>
      <c r="J149">
        <v>82.042083846101505</v>
      </c>
    </row>
    <row r="150" spans="4:10" x14ac:dyDescent="0.2">
      <c r="D150">
        <v>89.157008380757006</v>
      </c>
      <c r="E150">
        <v>90.916002511658704</v>
      </c>
      <c r="F150">
        <v>91.009787734017195</v>
      </c>
      <c r="G150">
        <v>85.771126462886002</v>
      </c>
      <c r="H150">
        <v>91.471766889547993</v>
      </c>
      <c r="I150">
        <v>90.864885792981298</v>
      </c>
      <c r="J150">
        <v>86.731745664669901</v>
      </c>
    </row>
    <row r="151" spans="4:10" x14ac:dyDescent="0.2">
      <c r="D151">
        <v>75.924815704561794</v>
      </c>
      <c r="E151">
        <v>75.112834233976201</v>
      </c>
      <c r="F151">
        <v>96.607997927262502</v>
      </c>
      <c r="G151">
        <v>77.014007794192196</v>
      </c>
      <c r="H151">
        <v>87.782271688820401</v>
      </c>
      <c r="I151">
        <v>4.8317286593390198</v>
      </c>
      <c r="J151">
        <v>65.956353750439007</v>
      </c>
    </row>
    <row r="152" spans="4:10" x14ac:dyDescent="0.2">
      <c r="D152">
        <v>74.793135933456796</v>
      </c>
      <c r="E152">
        <v>93.812938572411099</v>
      </c>
      <c r="F152">
        <v>96.893782128043497</v>
      </c>
      <c r="G152">
        <v>35.732219435901698</v>
      </c>
      <c r="H152">
        <v>89.2013511964022</v>
      </c>
      <c r="I152">
        <v>89.662258271591895</v>
      </c>
      <c r="J152">
        <v>77.696718836875306</v>
      </c>
    </row>
    <row r="153" spans="4:10" x14ac:dyDescent="0.2">
      <c r="D153">
        <v>90.906952387657995</v>
      </c>
      <c r="E153">
        <v>94.740443271463207</v>
      </c>
      <c r="F153">
        <v>94.733009683353202</v>
      </c>
      <c r="G153">
        <v>88.487915388150597</v>
      </c>
      <c r="H153">
        <v>92.0331037523448</v>
      </c>
      <c r="I153">
        <v>79.364125101868794</v>
      </c>
      <c r="J153">
        <v>89.448163130103097</v>
      </c>
    </row>
    <row r="154" spans="4:10" x14ac:dyDescent="0.2">
      <c r="D154">
        <v>87.612048557898902</v>
      </c>
      <c r="E154">
        <v>91.707704608639702</v>
      </c>
      <c r="F154">
        <v>94.747748415110394</v>
      </c>
      <c r="G154">
        <v>83.389331308027295</v>
      </c>
      <c r="H154">
        <v>89.138030076442504</v>
      </c>
      <c r="I154">
        <v>74.800164062431094</v>
      </c>
      <c r="J154">
        <v>84.312556594560505</v>
      </c>
    </row>
    <row r="155" spans="4:10" x14ac:dyDescent="0.2">
      <c r="D155">
        <v>89.002317218126393</v>
      </c>
      <c r="E155">
        <v>90.126547384863301</v>
      </c>
      <c r="F155">
        <v>89.369967141850694</v>
      </c>
      <c r="G155">
        <v>85.782920523992004</v>
      </c>
      <c r="H155">
        <v>93.128486858030499</v>
      </c>
      <c r="I155">
        <v>88.752500900320598</v>
      </c>
      <c r="J155">
        <v>89.899034124764299</v>
      </c>
    </row>
    <row r="156" spans="4:10" x14ac:dyDescent="0.2">
      <c r="D156">
        <v>82.454302724045903</v>
      </c>
      <c r="E156">
        <v>59.8384552948338</v>
      </c>
      <c r="F156">
        <v>91.7616192919307</v>
      </c>
      <c r="G156">
        <v>90.240798804131302</v>
      </c>
      <c r="H156">
        <v>82.974776545821499</v>
      </c>
      <c r="I156">
        <v>89.362567677848205</v>
      </c>
      <c r="J156">
        <v>78.848521436556894</v>
      </c>
    </row>
    <row r="157" spans="4:10" x14ac:dyDescent="0.2">
      <c r="D157">
        <v>81.338584512209806</v>
      </c>
      <c r="E157">
        <v>41.777632622318102</v>
      </c>
      <c r="F157">
        <v>92.972358227467694</v>
      </c>
      <c r="G157">
        <v>90.847739145539094</v>
      </c>
      <c r="H157">
        <v>92.705082202037303</v>
      </c>
      <c r="I157">
        <v>90.928873309045898</v>
      </c>
      <c r="J157">
        <v>85.451156934757506</v>
      </c>
    </row>
    <row r="158" spans="4:10" x14ac:dyDescent="0.2">
      <c r="D158">
        <v>88.028178061048095</v>
      </c>
      <c r="E158">
        <v>95.542486493364507</v>
      </c>
      <c r="F158">
        <v>95.720514034112199</v>
      </c>
      <c r="G158">
        <v>76.645480045442596</v>
      </c>
      <c r="H158">
        <v>91.038951634417003</v>
      </c>
      <c r="I158">
        <v>86.475722489774199</v>
      </c>
      <c r="J158">
        <v>88.538826800324301</v>
      </c>
    </row>
    <row r="162" spans="4:10" x14ac:dyDescent="0.2">
      <c r="D162">
        <v>77.594548300463202</v>
      </c>
      <c r="E162">
        <v>25.210443739793401</v>
      </c>
      <c r="F162">
        <v>93.888501700323403</v>
      </c>
      <c r="G162">
        <v>90.117117209344102</v>
      </c>
      <c r="H162">
        <v>87.766452566331296</v>
      </c>
      <c r="I162">
        <v>90.725317069371201</v>
      </c>
      <c r="J162">
        <v>90.270098459788201</v>
      </c>
    </row>
    <row r="163" spans="4:10" x14ac:dyDescent="0.2">
      <c r="D163">
        <v>74.585427281509894</v>
      </c>
      <c r="E163">
        <v>8.2234863110932199</v>
      </c>
      <c r="F163">
        <v>96.110196883940802</v>
      </c>
      <c r="G163">
        <v>88.362318356571606</v>
      </c>
      <c r="H163">
        <v>91.308398409655496</v>
      </c>
      <c r="I163">
        <v>89.975610717410504</v>
      </c>
      <c r="J163">
        <v>90.207527603700797</v>
      </c>
    </row>
    <row r="164" spans="4:10" x14ac:dyDescent="0.2">
      <c r="D164">
        <v>88.503551752370299</v>
      </c>
      <c r="E164">
        <v>89.849776897329505</v>
      </c>
      <c r="F164">
        <v>88.556442498588794</v>
      </c>
      <c r="G164">
        <v>85.289873064704807</v>
      </c>
      <c r="H164">
        <v>93.040865459956507</v>
      </c>
      <c r="I164">
        <v>91.249723433126704</v>
      </c>
      <c r="J164">
        <v>85.806491697296494</v>
      </c>
    </row>
    <row r="165" spans="4:10" x14ac:dyDescent="0.2">
      <c r="D165">
        <v>88.560781419685199</v>
      </c>
      <c r="E165">
        <v>92.815984339034102</v>
      </c>
      <c r="F165">
        <v>94.095426038106694</v>
      </c>
      <c r="G165">
        <v>90.790166387990894</v>
      </c>
      <c r="H165">
        <v>81.0504279100753</v>
      </c>
      <c r="I165">
        <v>72.409525767918495</v>
      </c>
      <c r="J165">
        <v>84.708944116728205</v>
      </c>
    </row>
    <row r="166" spans="4:10" x14ac:dyDescent="0.2">
      <c r="D166">
        <v>84.321139845145197</v>
      </c>
      <c r="E166">
        <v>94.577548518884896</v>
      </c>
      <c r="F166">
        <v>66.559282421271902</v>
      </c>
      <c r="G166">
        <v>86.987393384662994</v>
      </c>
      <c r="H166">
        <v>88.053518427562096</v>
      </c>
      <c r="I166">
        <v>80.114037075548893</v>
      </c>
      <c r="J166">
        <v>90.413001292192305</v>
      </c>
    </row>
    <row r="167" spans="4:10" x14ac:dyDescent="0.2">
      <c r="D167">
        <v>91.275883445187304</v>
      </c>
      <c r="E167">
        <v>93.704279993220197</v>
      </c>
      <c r="F167">
        <v>94.336524735056003</v>
      </c>
      <c r="G167">
        <v>89.303766343114404</v>
      </c>
      <c r="H167">
        <v>92.181638851536505</v>
      </c>
      <c r="I167">
        <v>86.900588993787395</v>
      </c>
      <c r="J167">
        <v>87.090701257775805</v>
      </c>
    </row>
    <row r="168" spans="4:10" x14ac:dyDescent="0.2">
      <c r="D168">
        <v>88.501655817049794</v>
      </c>
      <c r="E168">
        <v>93.328619518241794</v>
      </c>
      <c r="F168">
        <v>86.575183940206998</v>
      </c>
      <c r="G168">
        <v>89.0374569098405</v>
      </c>
      <c r="H168">
        <v>88.967694559423094</v>
      </c>
      <c r="I168">
        <v>80.522379364499997</v>
      </c>
      <c r="J168">
        <v>85.671005548759396</v>
      </c>
    </row>
    <row r="169" spans="4:10" x14ac:dyDescent="0.2">
      <c r="D169">
        <v>84.311873991495602</v>
      </c>
      <c r="E169">
        <v>94.449801937119801</v>
      </c>
      <c r="F169">
        <v>93.670129504734305</v>
      </c>
      <c r="G169">
        <v>86.805269886557099</v>
      </c>
      <c r="H169">
        <v>75.834172396123193</v>
      </c>
      <c r="I169">
        <v>66.2952462840301</v>
      </c>
      <c r="J169">
        <v>57.320498752491702</v>
      </c>
    </row>
  </sheetData>
  <mergeCells count="8">
    <mergeCell ref="Y2:AI2"/>
    <mergeCell ref="M11:Q11"/>
    <mergeCell ref="M20:Q20"/>
    <mergeCell ref="M29:Q29"/>
    <mergeCell ref="M2:Q2"/>
    <mergeCell ref="S11:W11"/>
    <mergeCell ref="S20:W20"/>
    <mergeCell ref="S29:W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步态分数</vt:lpstr>
      <vt:lpstr>IKDC总分</vt:lpstr>
      <vt:lpstr>Lysholm总分</vt:lpstr>
      <vt:lpstr>Tegner总分</vt:lpstr>
      <vt:lpstr>运稳IKDC</vt:lpstr>
      <vt:lpstr>运稳Lysholm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Mao</dc:creator>
  <cp:lastModifiedBy>LoveZFRforever</cp:lastModifiedBy>
  <dcterms:created xsi:type="dcterms:W3CDTF">2015-06-05T18:19:34Z</dcterms:created>
  <dcterms:modified xsi:type="dcterms:W3CDTF">2021-07-15T06:40:22Z</dcterms:modified>
</cp:coreProperties>
</file>